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60" windowWidth="20730" windowHeight="11760"/>
  </bookViews>
  <sheets>
    <sheet name="2º REPASSE ESC PARCIAL" sheetId="1" r:id="rId1"/>
    <sheet name="3º REPASSE ESC PARCIAL " sheetId="4" r:id="rId2"/>
    <sheet name="4º REPASSE ESC PARCIAL" sheetId="5" r:id="rId3"/>
    <sheet name="5º REPASSE ESC PARCIAL" sheetId="6" r:id="rId4"/>
    <sheet name="Plan2" sheetId="2" r:id="rId5"/>
    <sheet name="Plan3" sheetId="3" r:id="rId6"/>
  </sheets>
  <calcPr calcId="125725"/>
</workbook>
</file>

<file path=xl/calcChain.xml><?xml version="1.0" encoding="utf-8"?>
<calcChain xmlns="http://schemas.openxmlformats.org/spreadsheetml/2006/main">
  <c r="P43" i="6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L3"/>
  <c r="K3"/>
  <c r="J3"/>
  <c r="I3"/>
  <c r="H3"/>
  <c r="G3"/>
  <c r="F3"/>
  <c r="E3"/>
  <c r="D3"/>
  <c r="C3"/>
  <c r="P6" i="5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L3"/>
  <c r="K3"/>
  <c r="J3"/>
  <c r="I3"/>
  <c r="H3"/>
  <c r="G3"/>
  <c r="F3"/>
  <c r="E3"/>
  <c r="D3"/>
  <c r="C3"/>
  <c r="D3" i="4"/>
  <c r="E3"/>
  <c r="F3"/>
  <c r="G3"/>
  <c r="H3"/>
  <c r="I3"/>
  <c r="J3"/>
  <c r="K3"/>
  <c r="L3"/>
  <c r="C3"/>
  <c r="P3" i="1"/>
  <c r="D3"/>
  <c r="E3"/>
  <c r="F3"/>
  <c r="G3"/>
  <c r="H3"/>
  <c r="I3"/>
  <c r="J3"/>
  <c r="K3"/>
  <c r="L3"/>
  <c r="C3"/>
  <c r="P3" i="5" l="1"/>
  <c r="P3" i="6"/>
  <c r="P3" i="4" l="1"/>
</calcChain>
</file>

<file path=xl/sharedStrings.xml><?xml version="1.0" encoding="utf-8"?>
<sst xmlns="http://schemas.openxmlformats.org/spreadsheetml/2006/main" count="536" uniqueCount="104">
  <si>
    <t>CNPJ</t>
  </si>
  <si>
    <t>Educ. Infantil CRECHE</t>
  </si>
  <si>
    <t>Educ. Infantil PRÉ ESCOLA</t>
  </si>
  <si>
    <t>AEE</t>
  </si>
  <si>
    <r>
      <t xml:space="preserve">Ens. Fund. 
</t>
    </r>
    <r>
      <rPr>
        <b/>
        <sz val="8"/>
        <color theme="1"/>
        <rFont val="Arial"/>
        <family val="2"/>
      </rPr>
      <t>(parcial)</t>
    </r>
  </si>
  <si>
    <r>
      <t xml:space="preserve">Ens. Fund. Indíg. /Quilomb 
</t>
    </r>
    <r>
      <rPr>
        <b/>
        <sz val="8"/>
        <color theme="1"/>
        <rFont val="Arial"/>
        <family val="2"/>
      </rPr>
      <t>(parcial)</t>
    </r>
  </si>
  <si>
    <r>
      <t>Matrícula no MAIS EDUC</t>
    </r>
    <r>
      <rPr>
        <b/>
        <sz val="8"/>
        <color theme="1"/>
        <rFont val="Arial"/>
        <family val="2"/>
      </rPr>
      <t xml:space="preserve"> 
(7h semanais)</t>
    </r>
    <r>
      <rPr>
        <b/>
        <sz val="10"/>
        <color theme="1"/>
        <rFont val="Arial"/>
        <family val="2"/>
      </rPr>
      <t xml:space="preserve"> </t>
    </r>
  </si>
  <si>
    <t>E. M. PARCIAL</t>
  </si>
  <si>
    <t>E. M. IND./QUIL PARC</t>
  </si>
  <si>
    <t>MÉDIO INTEGRADO</t>
  </si>
  <si>
    <t>EJA 1º E 2º SEGM</t>
  </si>
  <si>
    <t>BANCO</t>
  </si>
  <si>
    <t>AGENCIA</t>
  </si>
  <si>
    <t>CONTA CORRENTE</t>
  </si>
  <si>
    <t>VALOR TOTAL DO REPASSE (em R$)</t>
  </si>
  <si>
    <t>ASS. DE AP. DO COL. EST. MEIRA MATOS</t>
  </si>
  <si>
    <t>ASS. DE AP. DA ESC. EST. SALMON DO A.BRITO</t>
  </si>
  <si>
    <t>A.A. COM. E. E.N.SRA.DA PROVIDENCIA</t>
  </si>
  <si>
    <t>ASS. A. ESC. EST.ESTEFANIO TELES DAS CHAGAS</t>
  </si>
  <si>
    <t>ASSOC. DE APOIO A ESC. EST. SILVERIO RIBEIRO MATOS</t>
  </si>
  <si>
    <t>ASS. A. AO COL. EST. D. PEDRO I/N.ACORDO</t>
  </si>
  <si>
    <t>A.A. DA ESC. EST.PEDRO MACEDO / N.ACORDO</t>
  </si>
  <si>
    <t>A. COM. ESCOLA-ACE ESC. ESTADUAL CAIC</t>
  </si>
  <si>
    <t>A. DE CONSELHO ESCOLAR DO CEM 305 NORTE</t>
  </si>
  <si>
    <t>ASSOC. DE APOIO COL. EST. DE TAQUARALTO</t>
  </si>
  <si>
    <t>A.AP. DO COL. EST. SANTA RITA DE CASSIA</t>
  </si>
  <si>
    <t>ASSOC. COMUN.ESCOLAR DA ESC. EST. TIRADENTES</t>
  </si>
  <si>
    <t>ASSOCIAÇÃO DE APOIO A ESC. ESTADUAL DA 403 SUL</t>
  </si>
  <si>
    <t>A.C.ESC.M.FUT. C.E. CRIANCA ESPERANCA</t>
  </si>
  <si>
    <t>A. COM. E-E. E. DOM ALANO MARIE DU NODAY</t>
  </si>
  <si>
    <t>ACE COL. EST. DUQUE DE CAXIAS</t>
  </si>
  <si>
    <t>ASSOC APOIO COL EST PROF DARCY CHAVES CARDEAL</t>
  </si>
  <si>
    <t>A.A. AO COLEGIO ESTADUAL SAO JOSE</t>
  </si>
  <si>
    <t>A.A. COL GIRASSOL TEMPO INTEGRAL RAQUEL QUEIROZ</t>
  </si>
  <si>
    <t>ASSOCIAÇÃO DE APOIO DA ESCOLA ESPECIAL INTEGRAÇÃO DE PALMAS</t>
  </si>
  <si>
    <t>A.COM. ESC. E. E.BEIRA RIO/PORTO NACIONAL</t>
  </si>
  <si>
    <t>ACE UN.ESC. FREDEDERICO J. PEDRERA NETO</t>
  </si>
  <si>
    <t>A.CONS.ESCOLAR E. EST.I GRAU LIBERDADE</t>
  </si>
  <si>
    <t>ASSOC APOIO ESC EST MARIA DOS REIS ALVES BARROS</t>
  </si>
  <si>
    <t>ASSOCIAÇÃO DE APOIO A ESCOLA ESTADUAL NOVA GERAÇÃO</t>
  </si>
  <si>
    <t>A.COM. DA ESC. EST. NOVO HORIZONTE</t>
  </si>
  <si>
    <t>A.A. DA COM. ESCOLAR - ESC. EST. SANTA FE</t>
  </si>
  <si>
    <t>A.COMUN.ESCOLA-DA ESC. EST. SETOR SUL</t>
  </si>
  <si>
    <t>A.COMUNIDADE ESCOLA/E. EST. VALE DO SOL</t>
  </si>
  <si>
    <t>A.P.M.DA ESC. EST. DE I GRAU VILA UNIAO</t>
  </si>
  <si>
    <t>AÇÃO SOCIAL JESUS DE NAZARÉ/ESC JOÃO PAULO II</t>
  </si>
  <si>
    <t>A.A. DO INST.PRESB.EDUC.SOC.REV.ROBERT CA</t>
  </si>
  <si>
    <t>45110X</t>
  </si>
  <si>
    <t>A.P.E M. DA ESC. EST. MADRE BELEM</t>
  </si>
  <si>
    <t>A. DE PAIS E MESTRES DO COL. EST.RIO SONO</t>
  </si>
  <si>
    <t>A.A. ESCOLA EST. IMACULADA CONCEICAO</t>
  </si>
  <si>
    <t>A.A. ESCOLA ESTADUAL NOVO HORIZONTE</t>
  </si>
  <si>
    <t>A.A. C.EST. MANOEL S.DOURADO</t>
  </si>
  <si>
    <t>A. DE AP.ESC. EST. SAGRADO CORACAO DE JESUS</t>
  </si>
  <si>
    <t>01186452000172</t>
  </si>
  <si>
    <t>01440941000109</t>
  </si>
  <si>
    <t>01138324000153</t>
  </si>
  <si>
    <t>01206219000104</t>
  </si>
  <si>
    <t>13439520000147</t>
  </si>
  <si>
    <t>01133690000110</t>
  </si>
  <si>
    <t>01136004000164</t>
  </si>
  <si>
    <t>01916213000120</t>
  </si>
  <si>
    <t>04701394000166</t>
  </si>
  <si>
    <t>03233677000168</t>
  </si>
  <si>
    <t>01955414000137</t>
  </si>
  <si>
    <t>00862122000197</t>
  </si>
  <si>
    <t>11332101000186</t>
  </si>
  <si>
    <t>01920781000103</t>
  </si>
  <si>
    <t>01343125000187</t>
  </si>
  <si>
    <t>01588669000109</t>
  </si>
  <si>
    <t>08056007000137</t>
  </si>
  <si>
    <t>01913809000177</t>
  </si>
  <si>
    <t>13748657000183</t>
  </si>
  <si>
    <t>07958777000102</t>
  </si>
  <si>
    <t>01797298000175</t>
  </si>
  <si>
    <t>01862534000190</t>
  </si>
  <si>
    <t>01936355000150</t>
  </si>
  <si>
    <t>08641263000191</t>
  </si>
  <si>
    <t>10524500000186</t>
  </si>
  <si>
    <t>01221539000133</t>
  </si>
  <si>
    <t>01932049000145</t>
  </si>
  <si>
    <t>01926545000196</t>
  </si>
  <si>
    <t>01873442000105</t>
  </si>
  <si>
    <t>01926551000143</t>
  </si>
  <si>
    <t>03005522000174</t>
  </si>
  <si>
    <t>05470057000178</t>
  </si>
  <si>
    <t>01034134000196</t>
  </si>
  <si>
    <t>01184376000166</t>
  </si>
  <si>
    <t>01197175000101</t>
  </si>
  <si>
    <t>01197156000177</t>
  </si>
  <si>
    <t>01136013000155</t>
  </si>
  <si>
    <t>01656550000126</t>
  </si>
  <si>
    <t>001</t>
  </si>
  <si>
    <t>104</t>
  </si>
  <si>
    <t>TOTAL R$</t>
  </si>
  <si>
    <t>Ens. Fund. 
(parcial)</t>
  </si>
  <si>
    <t>Ens. Fund. Indíg. /Quilomb 
(parcial)</t>
  </si>
  <si>
    <t xml:space="preserve">Matrícula no MAIS EDUC 
(7h semanais) </t>
  </si>
  <si>
    <t>3º REPASSE TESOURO ESTADUAL PERÍODO PARCIAL- PNAE TOCANTINS / 2018</t>
  </si>
  <si>
    <t>2º REPASSE TESOURO ESTADUAL PERÍODO PARCIAL- PNAE TOCANTINS / 2018</t>
  </si>
  <si>
    <t>4º REPASSE TESOURO ESTADUAL PERÍODO PARCIAL- PNAE TOCANTINS / 2018</t>
  </si>
  <si>
    <t>5º REPASSE TESOURO ESTADUAL PERÍODO PARCIAL- PNAE TOCANTINS / 2018</t>
  </si>
  <si>
    <t>UNIDADE EXECUTORA</t>
  </si>
  <si>
    <t xml:space="preserve">UNIDADE EXECUTORA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</si>
</sst>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"/>
      <color rgb="FF0C343D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0C343D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C343D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B45F0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43" fontId="6" fillId="0" borderId="2" xfId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wrapText="1"/>
    </xf>
    <xf numFmtId="43" fontId="5" fillId="3" borderId="7" xfId="1" applyFont="1" applyFill="1" applyBorder="1" applyAlignment="1">
      <alignment horizontal="center" vertical="center" wrapText="1"/>
    </xf>
    <xf numFmtId="43" fontId="7" fillId="2" borderId="0" xfId="1" applyFont="1" applyFill="1" applyAlignment="1">
      <alignment horizontal="center" wrapText="1"/>
    </xf>
    <xf numFmtId="43" fontId="6" fillId="0" borderId="9" xfId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/>
    <xf numFmtId="43" fontId="9" fillId="0" borderId="4" xfId="1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43" fontId="9" fillId="0" borderId="5" xfId="1" applyFont="1" applyBorder="1"/>
    <xf numFmtId="0" fontId="10" fillId="3" borderId="6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3" xfId="0" applyFont="1" applyBorder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3" fontId="10" fillId="3" borderId="7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43" fontId="11" fillId="2" borderId="0" xfId="1" applyFont="1" applyFill="1" applyAlignment="1">
      <alignment horizontal="center" wrapText="1"/>
    </xf>
    <xf numFmtId="0" fontId="8" fillId="0" borderId="8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43" fontId="8" fillId="0" borderId="2" xfId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center" wrapText="1"/>
    </xf>
    <xf numFmtId="43" fontId="8" fillId="0" borderId="9" xfId="1" applyFont="1" applyFill="1" applyBorder="1" applyAlignment="1">
      <alignment horizontal="right" wrapText="1"/>
    </xf>
    <xf numFmtId="0" fontId="12" fillId="0" borderId="0" xfId="0" applyFont="1"/>
    <xf numFmtId="0" fontId="8" fillId="0" borderId="10" xfId="0" applyFont="1" applyFill="1" applyBorder="1" applyAlignment="1">
      <alignment wrapText="1"/>
    </xf>
    <xf numFmtId="0" fontId="8" fillId="0" borderId="11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A4" sqref="A4"/>
    </sheetView>
  </sheetViews>
  <sheetFormatPr defaultRowHeight="14.25"/>
  <cols>
    <col min="1" max="1" width="69.85546875" style="14" bestFit="1" customWidth="1"/>
    <col min="2" max="2" width="15.140625" style="15" bestFit="1" customWidth="1"/>
    <col min="3" max="3" width="8.42578125" style="14" bestFit="1" customWidth="1"/>
    <col min="4" max="4" width="10.28515625" style="14" customWidth="1"/>
    <col min="5" max="5" width="11.5703125" style="14" bestFit="1" customWidth="1"/>
    <col min="6" max="6" width="12.7109375" style="14" bestFit="1" customWidth="1"/>
    <col min="7" max="7" width="13.140625" style="14" customWidth="1"/>
    <col min="8" max="9" width="12.7109375" style="14" bestFit="1" customWidth="1"/>
    <col min="10" max="10" width="10.42578125" style="14" bestFit="1" customWidth="1"/>
    <col min="11" max="11" width="12.140625" style="14" customWidth="1"/>
    <col min="12" max="12" width="12.7109375" style="14" bestFit="1" customWidth="1"/>
    <col min="13" max="13" width="8.42578125" style="15" customWidth="1"/>
    <col min="14" max="14" width="10.85546875" style="14" customWidth="1"/>
    <col min="15" max="15" width="13.5703125" style="15" customWidth="1"/>
    <col min="16" max="16" width="15.140625" style="16" customWidth="1"/>
    <col min="17" max="16384" width="9.140625" style="14"/>
  </cols>
  <sheetData>
    <row r="1" spans="1:16" ht="26.25">
      <c r="B1" s="36" t="s">
        <v>99</v>
      </c>
    </row>
    <row r="2" spans="1:16" ht="15" thickBot="1"/>
    <row r="3" spans="1:16" ht="15.75" thickBot="1">
      <c r="B3" s="23" t="s">
        <v>94</v>
      </c>
      <c r="C3" s="17">
        <f t="shared" ref="C3:L3" si="0">SUM(C6:C43)</f>
        <v>306.8</v>
      </c>
      <c r="D3" s="17">
        <f t="shared" si="0"/>
        <v>0</v>
      </c>
      <c r="E3" s="17">
        <f t="shared" si="0"/>
        <v>2009.6000000000004</v>
      </c>
      <c r="F3" s="17">
        <f t="shared" si="0"/>
        <v>50175.999999999993</v>
      </c>
      <c r="G3" s="17">
        <f t="shared" si="0"/>
        <v>512</v>
      </c>
      <c r="H3" s="17">
        <f t="shared" si="0"/>
        <v>37002</v>
      </c>
      <c r="I3" s="17">
        <f t="shared" si="0"/>
        <v>72000</v>
      </c>
      <c r="J3" s="17">
        <f t="shared" si="0"/>
        <v>0</v>
      </c>
      <c r="K3" s="17">
        <f t="shared" si="0"/>
        <v>115.2</v>
      </c>
      <c r="L3" s="17">
        <f t="shared" si="0"/>
        <v>25017.599999999999</v>
      </c>
      <c r="M3" s="18"/>
      <c r="N3" s="19"/>
      <c r="O3" s="18"/>
      <c r="P3" s="20">
        <f>SUM(P6:P43)</f>
        <v>187139.19999999998</v>
      </c>
    </row>
    <row r="4" spans="1:16" ht="51.75" thickBot="1">
      <c r="A4" s="4" t="s">
        <v>102</v>
      </c>
      <c r="B4" s="5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21" t="s">
        <v>11</v>
      </c>
      <c r="N4" s="21" t="s">
        <v>12</v>
      </c>
      <c r="O4" s="21" t="s">
        <v>13</v>
      </c>
      <c r="P4" s="11" t="s">
        <v>14</v>
      </c>
    </row>
    <row r="5" spans="1:16">
      <c r="A5" s="1" t="e">
        <v>#REF!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3"/>
      <c r="N5" s="2"/>
      <c r="O5" s="3"/>
      <c r="P5" s="12" t="s">
        <v>14</v>
      </c>
    </row>
    <row r="6" spans="1:16" s="22" customFormat="1">
      <c r="A6" s="10" t="s">
        <v>15</v>
      </c>
      <c r="B6" s="9" t="s">
        <v>54</v>
      </c>
      <c r="C6" s="8">
        <v>0</v>
      </c>
      <c r="D6" s="8">
        <v>0</v>
      </c>
      <c r="E6" s="8">
        <v>108.8</v>
      </c>
      <c r="F6" s="8">
        <v>729.6</v>
      </c>
      <c r="G6" s="8">
        <v>0</v>
      </c>
      <c r="H6" s="8">
        <v>2590</v>
      </c>
      <c r="I6" s="8">
        <v>1587.2</v>
      </c>
      <c r="J6" s="8">
        <v>0</v>
      </c>
      <c r="K6" s="8">
        <v>0</v>
      </c>
      <c r="L6" s="8">
        <v>160</v>
      </c>
      <c r="M6" s="9" t="s">
        <v>92</v>
      </c>
      <c r="N6" s="7">
        <v>1505</v>
      </c>
      <c r="O6" s="9">
        <v>327972</v>
      </c>
      <c r="P6" s="13">
        <v>5175.6000000000004</v>
      </c>
    </row>
    <row r="7" spans="1:16" s="22" customFormat="1">
      <c r="A7" s="10" t="s">
        <v>16</v>
      </c>
      <c r="B7" s="9" t="s">
        <v>55</v>
      </c>
      <c r="C7" s="8">
        <v>0</v>
      </c>
      <c r="D7" s="8">
        <v>0</v>
      </c>
      <c r="E7" s="8">
        <v>0</v>
      </c>
      <c r="F7" s="8">
        <v>2099.1999999999998</v>
      </c>
      <c r="G7" s="8">
        <v>0</v>
      </c>
      <c r="H7" s="8">
        <v>1680</v>
      </c>
      <c r="I7" s="8">
        <v>1324.8</v>
      </c>
      <c r="J7" s="8">
        <v>0</v>
      </c>
      <c r="K7" s="8">
        <v>0</v>
      </c>
      <c r="L7" s="8">
        <v>0</v>
      </c>
      <c r="M7" s="9" t="s">
        <v>92</v>
      </c>
      <c r="N7" s="7">
        <v>1505</v>
      </c>
      <c r="O7" s="9">
        <v>465410</v>
      </c>
      <c r="P7" s="13">
        <v>5104</v>
      </c>
    </row>
    <row r="8" spans="1:16" s="22" customFormat="1">
      <c r="A8" s="10" t="s">
        <v>17</v>
      </c>
      <c r="B8" s="9" t="s">
        <v>56</v>
      </c>
      <c r="C8" s="8">
        <v>0</v>
      </c>
      <c r="D8" s="8">
        <v>0</v>
      </c>
      <c r="E8" s="8">
        <v>147.19999999999999</v>
      </c>
      <c r="F8" s="8">
        <v>729.6</v>
      </c>
      <c r="G8" s="8">
        <v>0</v>
      </c>
      <c r="H8" s="8">
        <v>0</v>
      </c>
      <c r="I8" s="8">
        <v>921.6</v>
      </c>
      <c r="J8" s="8">
        <v>0</v>
      </c>
      <c r="K8" s="8">
        <v>0</v>
      </c>
      <c r="L8" s="8">
        <v>646.4</v>
      </c>
      <c r="M8" s="9" t="s">
        <v>92</v>
      </c>
      <c r="N8" s="7">
        <v>862</v>
      </c>
      <c r="O8" s="9">
        <v>69132</v>
      </c>
      <c r="P8" s="13">
        <v>2444.8000000000002</v>
      </c>
    </row>
    <row r="9" spans="1:16" s="22" customFormat="1">
      <c r="A9" s="10" t="s">
        <v>18</v>
      </c>
      <c r="B9" s="9" t="s">
        <v>57</v>
      </c>
      <c r="C9" s="8">
        <v>0</v>
      </c>
      <c r="D9" s="8">
        <v>0</v>
      </c>
      <c r="E9" s="8">
        <v>0</v>
      </c>
      <c r="F9" s="8">
        <v>1088</v>
      </c>
      <c r="G9" s="8">
        <v>0</v>
      </c>
      <c r="H9" s="8">
        <v>0</v>
      </c>
      <c r="I9" s="8">
        <v>774.4</v>
      </c>
      <c r="J9" s="8">
        <v>0</v>
      </c>
      <c r="K9" s="8">
        <v>0</v>
      </c>
      <c r="L9" s="8">
        <v>76.8</v>
      </c>
      <c r="M9" s="9" t="s">
        <v>92</v>
      </c>
      <c r="N9" s="7">
        <v>3962</v>
      </c>
      <c r="O9" s="9">
        <v>127795</v>
      </c>
      <c r="P9" s="13">
        <v>1939.2</v>
      </c>
    </row>
    <row r="10" spans="1:16" s="22" customFormat="1">
      <c r="A10" s="10" t="s">
        <v>19</v>
      </c>
      <c r="B10" s="9" t="s">
        <v>58</v>
      </c>
      <c r="C10" s="8">
        <v>0</v>
      </c>
      <c r="D10" s="8">
        <v>0</v>
      </c>
      <c r="E10" s="8">
        <v>0</v>
      </c>
      <c r="F10" s="8">
        <v>0</v>
      </c>
      <c r="G10" s="8">
        <v>512</v>
      </c>
      <c r="H10" s="8">
        <v>714</v>
      </c>
      <c r="I10" s="8">
        <v>0</v>
      </c>
      <c r="J10" s="8">
        <v>0</v>
      </c>
      <c r="K10" s="8">
        <v>0</v>
      </c>
      <c r="L10" s="8">
        <v>0</v>
      </c>
      <c r="M10" s="9" t="s">
        <v>92</v>
      </c>
      <c r="N10" s="7">
        <v>3962</v>
      </c>
      <c r="O10" s="9">
        <v>261882</v>
      </c>
      <c r="P10" s="13">
        <v>1226</v>
      </c>
    </row>
    <row r="11" spans="1:16" s="22" customFormat="1">
      <c r="A11" s="10" t="s">
        <v>20</v>
      </c>
      <c r="B11" s="9" t="s">
        <v>59</v>
      </c>
      <c r="C11" s="8">
        <v>0</v>
      </c>
      <c r="D11" s="8">
        <v>0</v>
      </c>
      <c r="E11" s="8">
        <v>108.8</v>
      </c>
      <c r="F11" s="8">
        <v>1683.2</v>
      </c>
      <c r="G11" s="8">
        <v>0</v>
      </c>
      <c r="H11" s="8">
        <v>0</v>
      </c>
      <c r="I11" s="8">
        <v>1280</v>
      </c>
      <c r="J11" s="8">
        <v>0</v>
      </c>
      <c r="K11" s="8">
        <v>0</v>
      </c>
      <c r="L11" s="8">
        <v>0</v>
      </c>
      <c r="M11" s="9" t="s">
        <v>92</v>
      </c>
      <c r="N11" s="7">
        <v>1505</v>
      </c>
      <c r="O11" s="9">
        <v>157856</v>
      </c>
      <c r="P11" s="13">
        <v>3072</v>
      </c>
    </row>
    <row r="12" spans="1:16" s="22" customFormat="1">
      <c r="A12" s="10" t="s">
        <v>21</v>
      </c>
      <c r="B12" s="9" t="s">
        <v>60</v>
      </c>
      <c r="C12" s="8">
        <v>0</v>
      </c>
      <c r="D12" s="8">
        <v>0</v>
      </c>
      <c r="E12" s="8">
        <v>179.2</v>
      </c>
      <c r="F12" s="8">
        <v>768</v>
      </c>
      <c r="G12" s="8">
        <v>0</v>
      </c>
      <c r="H12" s="8">
        <v>1400</v>
      </c>
      <c r="I12" s="8">
        <v>0</v>
      </c>
      <c r="J12" s="8">
        <v>0</v>
      </c>
      <c r="K12" s="8">
        <v>0</v>
      </c>
      <c r="L12" s="8">
        <v>0</v>
      </c>
      <c r="M12" s="9" t="s">
        <v>92</v>
      </c>
      <c r="N12" s="7">
        <v>1505</v>
      </c>
      <c r="O12" s="9">
        <v>171166</v>
      </c>
      <c r="P12" s="13">
        <v>2347.1999999999998</v>
      </c>
    </row>
    <row r="13" spans="1:16" s="22" customFormat="1">
      <c r="A13" s="10" t="s">
        <v>22</v>
      </c>
      <c r="B13" s="9" t="s">
        <v>61</v>
      </c>
      <c r="C13" s="8">
        <v>0</v>
      </c>
      <c r="D13" s="8">
        <v>0</v>
      </c>
      <c r="E13" s="8">
        <v>128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9" t="s">
        <v>92</v>
      </c>
      <c r="N13" s="7">
        <v>1505</v>
      </c>
      <c r="O13" s="9">
        <v>333948</v>
      </c>
      <c r="P13" s="13">
        <v>128</v>
      </c>
    </row>
    <row r="14" spans="1:16" s="22" customFormat="1">
      <c r="A14" s="10" t="s">
        <v>23</v>
      </c>
      <c r="B14" s="9" t="s">
        <v>62</v>
      </c>
      <c r="C14" s="8">
        <v>0</v>
      </c>
      <c r="D14" s="8">
        <v>0</v>
      </c>
      <c r="E14" s="8">
        <v>70.400000000000006</v>
      </c>
      <c r="F14" s="8">
        <v>0</v>
      </c>
      <c r="G14" s="8">
        <v>0</v>
      </c>
      <c r="H14" s="8">
        <v>0</v>
      </c>
      <c r="I14" s="8">
        <v>5798.4</v>
      </c>
      <c r="J14" s="8">
        <v>0</v>
      </c>
      <c r="K14" s="8">
        <v>0</v>
      </c>
      <c r="L14" s="8">
        <v>0</v>
      </c>
      <c r="M14" s="9" t="s">
        <v>92</v>
      </c>
      <c r="N14" s="7">
        <v>1505</v>
      </c>
      <c r="O14" s="9">
        <v>455261</v>
      </c>
      <c r="P14" s="13">
        <v>5868.8</v>
      </c>
    </row>
    <row r="15" spans="1:16" s="22" customFormat="1">
      <c r="A15" s="10" t="s">
        <v>24</v>
      </c>
      <c r="B15" s="9" t="s">
        <v>63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7852.8</v>
      </c>
      <c r="J15" s="8">
        <v>0</v>
      </c>
      <c r="K15" s="8">
        <v>0</v>
      </c>
      <c r="L15" s="8">
        <v>2848</v>
      </c>
      <c r="M15" s="9" t="s">
        <v>92</v>
      </c>
      <c r="N15" s="7">
        <v>1505</v>
      </c>
      <c r="O15" s="9">
        <v>455059</v>
      </c>
      <c r="P15" s="13">
        <v>10700.8</v>
      </c>
    </row>
    <row r="16" spans="1:16" s="22" customFormat="1">
      <c r="A16" s="10" t="s">
        <v>25</v>
      </c>
      <c r="B16" s="9" t="s">
        <v>64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7667.2</v>
      </c>
      <c r="J16" s="8">
        <v>0</v>
      </c>
      <c r="K16" s="8">
        <v>0</v>
      </c>
      <c r="L16" s="8">
        <v>2553.6</v>
      </c>
      <c r="M16" s="9" t="s">
        <v>92</v>
      </c>
      <c r="N16" s="7">
        <v>1505</v>
      </c>
      <c r="O16" s="9">
        <v>256579</v>
      </c>
      <c r="P16" s="13">
        <v>10220.799999999999</v>
      </c>
    </row>
    <row r="17" spans="1:16" s="22" customFormat="1">
      <c r="A17" s="10" t="s">
        <v>26</v>
      </c>
      <c r="B17" s="9" t="s">
        <v>65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6368</v>
      </c>
      <c r="J17" s="8">
        <v>0</v>
      </c>
      <c r="K17" s="8">
        <v>0</v>
      </c>
      <c r="L17" s="8">
        <v>0</v>
      </c>
      <c r="M17" s="9" t="s">
        <v>92</v>
      </c>
      <c r="N17" s="7">
        <v>1505</v>
      </c>
      <c r="O17" s="9">
        <v>250562</v>
      </c>
      <c r="P17" s="13">
        <v>6368</v>
      </c>
    </row>
    <row r="18" spans="1:16" s="22" customFormat="1">
      <c r="A18" s="10" t="s">
        <v>27</v>
      </c>
      <c r="B18" s="9" t="s">
        <v>66</v>
      </c>
      <c r="C18" s="8">
        <v>0</v>
      </c>
      <c r="D18" s="8">
        <v>0</v>
      </c>
      <c r="E18" s="8">
        <v>0</v>
      </c>
      <c r="F18" s="8">
        <v>4832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9" t="s">
        <v>92</v>
      </c>
      <c r="N18" s="7">
        <v>1505</v>
      </c>
      <c r="O18" s="9">
        <v>467588</v>
      </c>
      <c r="P18" s="13">
        <v>4832</v>
      </c>
    </row>
    <row r="19" spans="1:16" s="22" customFormat="1">
      <c r="A19" s="10" t="s">
        <v>28</v>
      </c>
      <c r="B19" s="9" t="s">
        <v>67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1555.2</v>
      </c>
      <c r="J19" s="8">
        <v>0</v>
      </c>
      <c r="K19" s="8">
        <v>0</v>
      </c>
      <c r="L19" s="8">
        <v>2560</v>
      </c>
      <c r="M19" s="9" t="s">
        <v>92</v>
      </c>
      <c r="N19" s="7">
        <v>1505</v>
      </c>
      <c r="O19" s="9">
        <v>455369</v>
      </c>
      <c r="P19" s="13">
        <v>4115.2</v>
      </c>
    </row>
    <row r="20" spans="1:16" s="22" customFormat="1">
      <c r="A20" s="10" t="s">
        <v>29</v>
      </c>
      <c r="B20" s="9" t="s">
        <v>68</v>
      </c>
      <c r="C20" s="8">
        <v>0</v>
      </c>
      <c r="D20" s="8">
        <v>0</v>
      </c>
      <c r="E20" s="8">
        <v>0</v>
      </c>
      <c r="F20" s="8">
        <v>1497.6</v>
      </c>
      <c r="G20" s="8">
        <v>0</v>
      </c>
      <c r="H20" s="8">
        <v>0</v>
      </c>
      <c r="I20" s="8">
        <v>3968</v>
      </c>
      <c r="J20" s="8">
        <v>0</v>
      </c>
      <c r="K20" s="8">
        <v>0</v>
      </c>
      <c r="L20" s="8">
        <v>780.8</v>
      </c>
      <c r="M20" s="9" t="s">
        <v>92</v>
      </c>
      <c r="N20" s="7">
        <v>1505</v>
      </c>
      <c r="O20" s="9">
        <v>265810</v>
      </c>
      <c r="P20" s="13">
        <v>6246.4</v>
      </c>
    </row>
    <row r="21" spans="1:16" s="22" customFormat="1">
      <c r="A21" s="10" t="s">
        <v>30</v>
      </c>
      <c r="B21" s="9" t="s">
        <v>69</v>
      </c>
      <c r="C21" s="8">
        <v>0</v>
      </c>
      <c r="D21" s="8">
        <v>0</v>
      </c>
      <c r="E21" s="8">
        <v>121.6</v>
      </c>
      <c r="F21" s="8">
        <v>672</v>
      </c>
      <c r="G21" s="8">
        <v>0</v>
      </c>
      <c r="H21" s="8">
        <v>0</v>
      </c>
      <c r="I21" s="8">
        <v>1958.4</v>
      </c>
      <c r="J21" s="8">
        <v>0</v>
      </c>
      <c r="K21" s="8">
        <v>0</v>
      </c>
      <c r="L21" s="8">
        <v>966.4</v>
      </c>
      <c r="M21" s="9" t="s">
        <v>92</v>
      </c>
      <c r="N21" s="7">
        <v>1505</v>
      </c>
      <c r="O21" s="9">
        <v>254002</v>
      </c>
      <c r="P21" s="13">
        <v>3718.4</v>
      </c>
    </row>
    <row r="22" spans="1:16" s="22" customFormat="1">
      <c r="A22" s="10" t="s">
        <v>31</v>
      </c>
      <c r="B22" s="9" t="s">
        <v>70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435.2</v>
      </c>
      <c r="J22" s="8">
        <v>0</v>
      </c>
      <c r="K22" s="8">
        <v>0</v>
      </c>
      <c r="L22" s="8">
        <v>748.8</v>
      </c>
      <c r="M22" s="9" t="s">
        <v>92</v>
      </c>
      <c r="N22" s="7">
        <v>3962</v>
      </c>
      <c r="O22" s="9">
        <v>197653</v>
      </c>
      <c r="P22" s="13">
        <v>1184</v>
      </c>
    </row>
    <row r="23" spans="1:16" s="22" customFormat="1">
      <c r="A23" s="10" t="s">
        <v>32</v>
      </c>
      <c r="B23" s="9" t="s">
        <v>71</v>
      </c>
      <c r="C23" s="8">
        <v>0</v>
      </c>
      <c r="D23" s="8">
        <v>0</v>
      </c>
      <c r="E23" s="8">
        <v>128</v>
      </c>
      <c r="F23" s="8">
        <v>454.4</v>
      </c>
      <c r="G23" s="8">
        <v>0</v>
      </c>
      <c r="H23" s="8">
        <v>0</v>
      </c>
      <c r="I23" s="8">
        <v>3948.8</v>
      </c>
      <c r="J23" s="8">
        <v>0</v>
      </c>
      <c r="K23" s="8">
        <v>0</v>
      </c>
      <c r="L23" s="8">
        <v>2444.8000000000002</v>
      </c>
      <c r="M23" s="9" t="s">
        <v>92</v>
      </c>
      <c r="N23" s="7">
        <v>1867</v>
      </c>
      <c r="O23" s="9">
        <v>325252</v>
      </c>
      <c r="P23" s="13">
        <v>6976</v>
      </c>
    </row>
    <row r="24" spans="1:16" s="22" customFormat="1">
      <c r="A24" s="10" t="s">
        <v>33</v>
      </c>
      <c r="B24" s="9" t="s">
        <v>72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5145.6000000000004</v>
      </c>
      <c r="J24" s="8">
        <v>0</v>
      </c>
      <c r="K24" s="8">
        <v>0</v>
      </c>
      <c r="L24" s="8">
        <v>0</v>
      </c>
      <c r="M24" s="9" t="s">
        <v>92</v>
      </c>
      <c r="N24" s="7">
        <v>1867</v>
      </c>
      <c r="O24" s="9">
        <v>856312</v>
      </c>
      <c r="P24" s="13">
        <v>5145.6000000000004</v>
      </c>
    </row>
    <row r="25" spans="1:16" s="22" customFormat="1">
      <c r="A25" s="10" t="s">
        <v>34</v>
      </c>
      <c r="B25" s="9" t="s">
        <v>73</v>
      </c>
      <c r="C25" s="8">
        <v>306.8</v>
      </c>
      <c r="D25" s="8">
        <v>0</v>
      </c>
      <c r="E25" s="8">
        <v>0</v>
      </c>
      <c r="F25" s="8">
        <v>211.2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889.6</v>
      </c>
      <c r="M25" s="9" t="s">
        <v>92</v>
      </c>
      <c r="N25" s="7">
        <v>1505</v>
      </c>
      <c r="O25" s="9">
        <v>385328</v>
      </c>
      <c r="P25" s="13">
        <v>1407.6</v>
      </c>
    </row>
    <row r="26" spans="1:16" s="22" customFormat="1">
      <c r="A26" s="10" t="s">
        <v>35</v>
      </c>
      <c r="B26" s="9" t="s">
        <v>74</v>
      </c>
      <c r="C26" s="8">
        <v>0</v>
      </c>
      <c r="D26" s="8">
        <v>0</v>
      </c>
      <c r="E26" s="8">
        <v>108.8</v>
      </c>
      <c r="F26" s="8">
        <v>5075.2</v>
      </c>
      <c r="G26" s="8">
        <v>0</v>
      </c>
      <c r="H26" s="8">
        <v>1400</v>
      </c>
      <c r="I26" s="8">
        <v>2316.8000000000002</v>
      </c>
      <c r="J26" s="8">
        <v>0</v>
      </c>
      <c r="K26" s="8">
        <v>0</v>
      </c>
      <c r="L26" s="8">
        <v>825.6</v>
      </c>
      <c r="M26" s="9" t="s">
        <v>92</v>
      </c>
      <c r="N26" s="7">
        <v>1505</v>
      </c>
      <c r="O26" s="9">
        <v>209929</v>
      </c>
      <c r="P26" s="13">
        <v>9726.4</v>
      </c>
    </row>
    <row r="27" spans="1:16" s="22" customFormat="1">
      <c r="A27" s="10" t="s">
        <v>36</v>
      </c>
      <c r="B27" s="9" t="s">
        <v>75</v>
      </c>
      <c r="C27" s="8">
        <v>0</v>
      </c>
      <c r="D27" s="8">
        <v>0</v>
      </c>
      <c r="E27" s="8">
        <v>160</v>
      </c>
      <c r="F27" s="8">
        <v>0</v>
      </c>
      <c r="G27" s="8">
        <v>0</v>
      </c>
      <c r="H27" s="8">
        <v>0</v>
      </c>
      <c r="I27" s="8">
        <v>4499.2</v>
      </c>
      <c r="J27" s="8">
        <v>0</v>
      </c>
      <c r="K27" s="8">
        <v>0</v>
      </c>
      <c r="L27" s="8">
        <v>1670.4</v>
      </c>
      <c r="M27" s="9" t="s">
        <v>92</v>
      </c>
      <c r="N27" s="7">
        <v>4606</v>
      </c>
      <c r="O27" s="9">
        <v>79979</v>
      </c>
      <c r="P27" s="13">
        <v>6329.6</v>
      </c>
    </row>
    <row r="28" spans="1:16" s="22" customFormat="1">
      <c r="A28" s="10" t="s">
        <v>37</v>
      </c>
      <c r="B28" s="9" t="s">
        <v>76</v>
      </c>
      <c r="C28" s="8">
        <v>0</v>
      </c>
      <c r="D28" s="8">
        <v>0</v>
      </c>
      <c r="E28" s="8">
        <v>102.4</v>
      </c>
      <c r="F28" s="8">
        <v>2489.6</v>
      </c>
      <c r="G28" s="8">
        <v>0</v>
      </c>
      <c r="H28" s="8">
        <v>0</v>
      </c>
      <c r="I28" s="8">
        <v>2144</v>
      </c>
      <c r="J28" s="8">
        <v>0</v>
      </c>
      <c r="K28" s="8">
        <v>115.2</v>
      </c>
      <c r="L28" s="8">
        <v>1804.8</v>
      </c>
      <c r="M28" s="9" t="s">
        <v>92</v>
      </c>
      <c r="N28" s="7">
        <v>1505</v>
      </c>
      <c r="O28" s="9">
        <v>257028</v>
      </c>
      <c r="P28" s="13">
        <v>6656</v>
      </c>
    </row>
    <row r="29" spans="1:16" s="22" customFormat="1">
      <c r="A29" s="10" t="s">
        <v>38</v>
      </c>
      <c r="B29" s="9" t="s">
        <v>77</v>
      </c>
      <c r="C29" s="8">
        <v>0</v>
      </c>
      <c r="D29" s="8">
        <v>0</v>
      </c>
      <c r="E29" s="8">
        <v>0</v>
      </c>
      <c r="F29" s="8">
        <v>7897.6</v>
      </c>
      <c r="G29" s="8">
        <v>0</v>
      </c>
      <c r="H29" s="8">
        <v>16548</v>
      </c>
      <c r="I29" s="8">
        <v>2796.8</v>
      </c>
      <c r="J29" s="8">
        <v>0</v>
      </c>
      <c r="K29" s="8">
        <v>0</v>
      </c>
      <c r="L29" s="8">
        <v>2406.4</v>
      </c>
      <c r="M29" s="9" t="s">
        <v>92</v>
      </c>
      <c r="N29" s="7">
        <v>1505</v>
      </c>
      <c r="O29" s="9">
        <v>413666</v>
      </c>
      <c r="P29" s="13">
        <v>29648.799999999999</v>
      </c>
    </row>
    <row r="30" spans="1:16" s="22" customFormat="1">
      <c r="A30" s="10" t="s">
        <v>39</v>
      </c>
      <c r="B30" s="9" t="s">
        <v>78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179.2</v>
      </c>
      <c r="M30" s="9" t="s">
        <v>93</v>
      </c>
      <c r="N30" s="7">
        <v>2525</v>
      </c>
      <c r="O30" s="9">
        <v>14898</v>
      </c>
      <c r="P30" s="13">
        <v>179.2</v>
      </c>
    </row>
    <row r="31" spans="1:16" s="22" customFormat="1">
      <c r="A31" s="10" t="s">
        <v>40</v>
      </c>
      <c r="B31" s="9" t="s">
        <v>79</v>
      </c>
      <c r="C31" s="8">
        <v>0</v>
      </c>
      <c r="D31" s="8">
        <v>0</v>
      </c>
      <c r="E31" s="8">
        <v>0</v>
      </c>
      <c r="F31" s="8">
        <v>4448</v>
      </c>
      <c r="G31" s="8">
        <v>0</v>
      </c>
      <c r="H31" s="8">
        <v>0</v>
      </c>
      <c r="I31" s="8">
        <v>2016</v>
      </c>
      <c r="J31" s="8">
        <v>0</v>
      </c>
      <c r="K31" s="8">
        <v>0</v>
      </c>
      <c r="L31" s="8">
        <v>1753.6</v>
      </c>
      <c r="M31" s="9" t="s">
        <v>92</v>
      </c>
      <c r="N31" s="7">
        <v>1505</v>
      </c>
      <c r="O31" s="9">
        <v>351687</v>
      </c>
      <c r="P31" s="13">
        <v>8217.6</v>
      </c>
    </row>
    <row r="32" spans="1:16" s="22" customFormat="1">
      <c r="A32" s="10" t="s">
        <v>41</v>
      </c>
      <c r="B32" s="9" t="s">
        <v>80</v>
      </c>
      <c r="C32" s="8">
        <v>0</v>
      </c>
      <c r="D32" s="8">
        <v>0</v>
      </c>
      <c r="E32" s="8">
        <v>0</v>
      </c>
      <c r="F32" s="8">
        <v>1068.8</v>
      </c>
      <c r="G32" s="8">
        <v>0</v>
      </c>
      <c r="H32" s="8">
        <v>3640</v>
      </c>
      <c r="I32" s="8">
        <v>755.2</v>
      </c>
      <c r="J32" s="8">
        <v>0</v>
      </c>
      <c r="K32" s="8">
        <v>0</v>
      </c>
      <c r="L32" s="8">
        <v>0</v>
      </c>
      <c r="M32" s="9" t="s">
        <v>92</v>
      </c>
      <c r="N32" s="7">
        <v>2781</v>
      </c>
      <c r="O32" s="9">
        <v>261904</v>
      </c>
      <c r="P32" s="13">
        <v>5464</v>
      </c>
    </row>
    <row r="33" spans="1:16" s="22" customFormat="1">
      <c r="A33" s="10" t="s">
        <v>42</v>
      </c>
      <c r="B33" s="9" t="s">
        <v>81</v>
      </c>
      <c r="C33" s="8">
        <v>0</v>
      </c>
      <c r="D33" s="8">
        <v>0</v>
      </c>
      <c r="E33" s="8">
        <v>0</v>
      </c>
      <c r="F33" s="8">
        <v>2649.6</v>
      </c>
      <c r="G33" s="8">
        <v>0</v>
      </c>
      <c r="H33" s="8">
        <v>1680</v>
      </c>
      <c r="I33" s="8">
        <v>2188.8000000000002</v>
      </c>
      <c r="J33" s="8">
        <v>0</v>
      </c>
      <c r="K33" s="8">
        <v>0</v>
      </c>
      <c r="L33" s="8">
        <v>1625.6</v>
      </c>
      <c r="M33" s="9" t="s">
        <v>92</v>
      </c>
      <c r="N33" s="7">
        <v>1505</v>
      </c>
      <c r="O33" s="9">
        <v>258105</v>
      </c>
      <c r="P33" s="13">
        <v>8144</v>
      </c>
    </row>
    <row r="34" spans="1:16" s="22" customFormat="1">
      <c r="A34" s="10" t="s">
        <v>43</v>
      </c>
      <c r="B34" s="9" t="s">
        <v>82</v>
      </c>
      <c r="C34" s="8">
        <v>0</v>
      </c>
      <c r="D34" s="8">
        <v>0</v>
      </c>
      <c r="E34" s="8">
        <v>102.4</v>
      </c>
      <c r="F34" s="8">
        <v>1747.2</v>
      </c>
      <c r="G34" s="8">
        <v>0</v>
      </c>
      <c r="H34" s="8">
        <v>2800</v>
      </c>
      <c r="I34" s="8">
        <v>1292.8</v>
      </c>
      <c r="J34" s="8">
        <v>0</v>
      </c>
      <c r="K34" s="8">
        <v>0</v>
      </c>
      <c r="L34" s="8">
        <v>0</v>
      </c>
      <c r="M34" s="9" t="s">
        <v>92</v>
      </c>
      <c r="N34" s="7">
        <v>1505</v>
      </c>
      <c r="O34" s="9">
        <v>256404</v>
      </c>
      <c r="P34" s="13">
        <v>5942.4</v>
      </c>
    </row>
    <row r="35" spans="1:16" s="22" customFormat="1">
      <c r="A35" s="10" t="s">
        <v>44</v>
      </c>
      <c r="B35" s="9" t="s">
        <v>83</v>
      </c>
      <c r="C35" s="8">
        <v>0</v>
      </c>
      <c r="D35" s="8">
        <v>0</v>
      </c>
      <c r="E35" s="8">
        <v>102.4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9" t="s">
        <v>92</v>
      </c>
      <c r="N35" s="7">
        <v>1505</v>
      </c>
      <c r="O35" s="9">
        <v>255734</v>
      </c>
      <c r="P35" s="13">
        <v>102.4</v>
      </c>
    </row>
    <row r="36" spans="1:16" s="22" customFormat="1">
      <c r="A36" s="10" t="s">
        <v>45</v>
      </c>
      <c r="B36" s="9" t="s">
        <v>84</v>
      </c>
      <c r="C36" s="8">
        <v>0</v>
      </c>
      <c r="D36" s="8">
        <v>0</v>
      </c>
      <c r="E36" s="8">
        <v>0</v>
      </c>
      <c r="F36" s="8">
        <v>2188.8000000000002</v>
      </c>
      <c r="G36" s="8">
        <v>0</v>
      </c>
      <c r="H36" s="8">
        <v>2100</v>
      </c>
      <c r="I36" s="8">
        <v>0</v>
      </c>
      <c r="J36" s="8">
        <v>0</v>
      </c>
      <c r="K36" s="8">
        <v>0</v>
      </c>
      <c r="L36" s="8">
        <v>0</v>
      </c>
      <c r="M36" s="9" t="s">
        <v>92</v>
      </c>
      <c r="N36" s="7">
        <v>1505</v>
      </c>
      <c r="O36" s="9">
        <v>423475</v>
      </c>
      <c r="P36" s="13">
        <v>4288.8</v>
      </c>
    </row>
    <row r="37" spans="1:16" s="22" customFormat="1">
      <c r="A37" s="10" t="s">
        <v>46</v>
      </c>
      <c r="B37" s="9" t="s">
        <v>85</v>
      </c>
      <c r="C37" s="8">
        <v>0</v>
      </c>
      <c r="D37" s="8">
        <v>0</v>
      </c>
      <c r="E37" s="8">
        <v>0</v>
      </c>
      <c r="F37" s="8">
        <v>3078.4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9" t="s">
        <v>92</v>
      </c>
      <c r="N37" s="7">
        <v>1505</v>
      </c>
      <c r="O37" s="9" t="s">
        <v>47</v>
      </c>
      <c r="P37" s="13">
        <v>3078.4</v>
      </c>
    </row>
    <row r="38" spans="1:16" s="22" customFormat="1">
      <c r="A38" s="10" t="s">
        <v>48</v>
      </c>
      <c r="B38" s="9" t="s">
        <v>86</v>
      </c>
      <c r="C38" s="8">
        <v>0</v>
      </c>
      <c r="D38" s="8">
        <v>0</v>
      </c>
      <c r="E38" s="8">
        <v>83.2</v>
      </c>
      <c r="F38" s="8">
        <v>0</v>
      </c>
      <c r="G38" s="8">
        <v>0</v>
      </c>
      <c r="H38" s="8">
        <v>0</v>
      </c>
      <c r="I38" s="8">
        <v>345.6</v>
      </c>
      <c r="J38" s="8">
        <v>0</v>
      </c>
      <c r="K38" s="8">
        <v>0</v>
      </c>
      <c r="L38" s="8">
        <v>0</v>
      </c>
      <c r="M38" s="9" t="s">
        <v>92</v>
      </c>
      <c r="N38" s="7">
        <v>1886</v>
      </c>
      <c r="O38" s="9">
        <v>519855</v>
      </c>
      <c r="P38" s="13">
        <v>428.8</v>
      </c>
    </row>
    <row r="39" spans="1:16" s="22" customFormat="1">
      <c r="A39" s="10" t="s">
        <v>49</v>
      </c>
      <c r="B39" s="9" t="s">
        <v>87</v>
      </c>
      <c r="C39" s="8">
        <v>0</v>
      </c>
      <c r="D39" s="8">
        <v>0</v>
      </c>
      <c r="E39" s="8">
        <v>230.4</v>
      </c>
      <c r="F39" s="8">
        <v>857.6</v>
      </c>
      <c r="G39" s="8">
        <v>0</v>
      </c>
      <c r="H39" s="8">
        <v>0</v>
      </c>
      <c r="I39" s="8">
        <v>1235.2</v>
      </c>
      <c r="J39" s="8">
        <v>0</v>
      </c>
      <c r="K39" s="8">
        <v>0</v>
      </c>
      <c r="L39" s="8">
        <v>76.8</v>
      </c>
      <c r="M39" s="9" t="s">
        <v>92</v>
      </c>
      <c r="N39" s="7">
        <v>1505</v>
      </c>
      <c r="O39" s="9">
        <v>530042</v>
      </c>
      <c r="P39" s="13">
        <v>2400</v>
      </c>
    </row>
    <row r="40" spans="1:16" s="22" customFormat="1">
      <c r="A40" s="10" t="s">
        <v>50</v>
      </c>
      <c r="B40" s="9" t="s">
        <v>88</v>
      </c>
      <c r="C40" s="8">
        <v>0</v>
      </c>
      <c r="D40" s="8">
        <v>0</v>
      </c>
      <c r="E40" s="8">
        <v>0</v>
      </c>
      <c r="F40" s="8">
        <v>819.2</v>
      </c>
      <c r="G40" s="8">
        <v>0</v>
      </c>
      <c r="H40" s="8">
        <v>1540</v>
      </c>
      <c r="I40" s="8">
        <v>352</v>
      </c>
      <c r="J40" s="8">
        <v>0</v>
      </c>
      <c r="K40" s="8">
        <v>0</v>
      </c>
      <c r="L40" s="8">
        <v>0</v>
      </c>
      <c r="M40" s="9" t="s">
        <v>92</v>
      </c>
      <c r="N40" s="7">
        <v>862</v>
      </c>
      <c r="O40" s="9">
        <v>161497</v>
      </c>
      <c r="P40" s="13">
        <v>2711.2</v>
      </c>
    </row>
    <row r="41" spans="1:16" s="22" customFormat="1">
      <c r="A41" s="10" t="s">
        <v>51</v>
      </c>
      <c r="B41" s="9" t="s">
        <v>89</v>
      </c>
      <c r="C41" s="8">
        <v>0</v>
      </c>
      <c r="D41" s="8">
        <v>0</v>
      </c>
      <c r="E41" s="8">
        <v>128</v>
      </c>
      <c r="F41" s="8">
        <v>723.2</v>
      </c>
      <c r="G41" s="8">
        <v>0</v>
      </c>
      <c r="H41" s="8">
        <v>910</v>
      </c>
      <c r="I41" s="8">
        <v>0</v>
      </c>
      <c r="J41" s="8">
        <v>0</v>
      </c>
      <c r="K41" s="8">
        <v>0</v>
      </c>
      <c r="L41" s="8">
        <v>0</v>
      </c>
      <c r="M41" s="9" t="s">
        <v>92</v>
      </c>
      <c r="N41" s="7">
        <v>862</v>
      </c>
      <c r="O41" s="9">
        <v>162221</v>
      </c>
      <c r="P41" s="13">
        <v>1761.2</v>
      </c>
    </row>
    <row r="42" spans="1:16" s="22" customFormat="1">
      <c r="A42" s="10" t="s">
        <v>52</v>
      </c>
      <c r="B42" s="9" t="s">
        <v>90</v>
      </c>
      <c r="C42" s="8">
        <v>0</v>
      </c>
      <c r="D42" s="8">
        <v>0</v>
      </c>
      <c r="E42" s="8">
        <v>0</v>
      </c>
      <c r="F42" s="8">
        <v>428.8</v>
      </c>
      <c r="G42" s="8">
        <v>0</v>
      </c>
      <c r="H42" s="8">
        <v>0</v>
      </c>
      <c r="I42" s="8">
        <v>851.2</v>
      </c>
      <c r="J42" s="8">
        <v>0</v>
      </c>
      <c r="K42" s="8">
        <v>0</v>
      </c>
      <c r="L42" s="8">
        <v>0</v>
      </c>
      <c r="M42" s="9" t="s">
        <v>92</v>
      </c>
      <c r="N42" s="7">
        <v>1117</v>
      </c>
      <c r="O42" s="9">
        <v>313033</v>
      </c>
      <c r="P42" s="13">
        <v>1280</v>
      </c>
    </row>
    <row r="43" spans="1:16" s="22" customFormat="1">
      <c r="A43" s="10" t="s">
        <v>53</v>
      </c>
      <c r="B43" s="9" t="s">
        <v>91</v>
      </c>
      <c r="C43" s="8">
        <v>0</v>
      </c>
      <c r="D43" s="8">
        <v>0</v>
      </c>
      <c r="E43" s="8">
        <v>0</v>
      </c>
      <c r="F43" s="8">
        <v>1939.2</v>
      </c>
      <c r="G43" s="8">
        <v>0</v>
      </c>
      <c r="H43" s="8">
        <v>0</v>
      </c>
      <c r="I43" s="8">
        <v>620.79999999999995</v>
      </c>
      <c r="J43" s="8">
        <v>0</v>
      </c>
      <c r="K43" s="8">
        <v>0</v>
      </c>
      <c r="L43" s="8">
        <v>0</v>
      </c>
      <c r="M43" s="9" t="s">
        <v>92</v>
      </c>
      <c r="N43" s="7">
        <v>3962</v>
      </c>
      <c r="O43" s="9">
        <v>147605</v>
      </c>
      <c r="P43" s="13">
        <v>2560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workbookViewId="0">
      <selection activeCell="A48" sqref="A47:A48"/>
    </sheetView>
  </sheetViews>
  <sheetFormatPr defaultRowHeight="14.25"/>
  <cols>
    <col min="1" max="1" width="77.42578125" style="14" bestFit="1" customWidth="1"/>
    <col min="2" max="2" width="19.85546875" style="15" bestFit="1" customWidth="1"/>
    <col min="3" max="3" width="10.140625" style="14" customWidth="1"/>
    <col min="4" max="4" width="10.28515625" style="14" customWidth="1"/>
    <col min="5" max="5" width="11.7109375" style="14" bestFit="1" customWidth="1"/>
    <col min="6" max="6" width="12.85546875" style="14" bestFit="1" customWidth="1"/>
    <col min="7" max="7" width="13.140625" style="14" customWidth="1"/>
    <col min="8" max="8" width="15.7109375" style="14" customWidth="1"/>
    <col min="9" max="9" width="12.85546875" style="14" bestFit="1" customWidth="1"/>
    <col min="10" max="10" width="11.28515625" style="14" bestFit="1" customWidth="1"/>
    <col min="11" max="11" width="12.140625" style="14" customWidth="1"/>
    <col min="12" max="12" width="12.85546875" style="14" bestFit="1" customWidth="1"/>
    <col min="13" max="13" width="5.140625" style="15" customWidth="1"/>
    <col min="14" max="14" width="10.85546875" style="14" customWidth="1"/>
    <col min="15" max="15" width="13.5703125" style="15" customWidth="1"/>
    <col min="16" max="16" width="15.140625" style="16" customWidth="1"/>
    <col min="17" max="16384" width="9.140625" style="14"/>
  </cols>
  <sheetData>
    <row r="1" spans="1:16" ht="26.25">
      <c r="B1" s="36" t="s">
        <v>98</v>
      </c>
    </row>
    <row r="2" spans="1:16" ht="15" thickBot="1"/>
    <row r="3" spans="1:16" ht="15.75" thickBot="1">
      <c r="B3" s="23" t="s">
        <v>94</v>
      </c>
      <c r="C3" s="17">
        <f t="shared" ref="C3:L3" si="0">SUM(C6:C129)</f>
        <v>306.8</v>
      </c>
      <c r="D3" s="17">
        <f t="shared" si="0"/>
        <v>0</v>
      </c>
      <c r="E3" s="17">
        <f t="shared" si="0"/>
        <v>2009.6000000000004</v>
      </c>
      <c r="F3" s="17">
        <f t="shared" si="0"/>
        <v>50175.999999999993</v>
      </c>
      <c r="G3" s="17">
        <f t="shared" si="0"/>
        <v>512</v>
      </c>
      <c r="H3" s="17">
        <f t="shared" si="0"/>
        <v>37002</v>
      </c>
      <c r="I3" s="17">
        <f t="shared" si="0"/>
        <v>72000</v>
      </c>
      <c r="J3" s="17">
        <f t="shared" si="0"/>
        <v>0</v>
      </c>
      <c r="K3" s="17">
        <f t="shared" si="0"/>
        <v>115.2</v>
      </c>
      <c r="L3" s="17">
        <f t="shared" si="0"/>
        <v>25017.599999999999</v>
      </c>
      <c r="M3" s="18"/>
      <c r="N3" s="19"/>
      <c r="O3" s="18"/>
      <c r="P3" s="17">
        <f>SUM(P6:P129)</f>
        <v>187139.19999999998</v>
      </c>
    </row>
    <row r="4" spans="1:16" ht="60.75" thickBot="1">
      <c r="A4" s="24" t="s">
        <v>103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95</v>
      </c>
      <c r="G4" s="25" t="s">
        <v>96</v>
      </c>
      <c r="H4" s="25" t="s">
        <v>97</v>
      </c>
      <c r="I4" s="25" t="s">
        <v>7</v>
      </c>
      <c r="J4" s="25" t="s">
        <v>8</v>
      </c>
      <c r="K4" s="25" t="s">
        <v>9</v>
      </c>
      <c r="L4" s="25" t="s">
        <v>10</v>
      </c>
      <c r="M4" s="21" t="s">
        <v>11</v>
      </c>
      <c r="N4" s="21" t="s">
        <v>12</v>
      </c>
      <c r="O4" s="21" t="s">
        <v>13</v>
      </c>
      <c r="P4" s="26" t="s">
        <v>14</v>
      </c>
    </row>
    <row r="5" spans="1:16" ht="15" customHeight="1">
      <c r="A5" s="27" t="e">
        <v>#REF!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8"/>
      <c r="N5" s="29"/>
      <c r="O5" s="28"/>
      <c r="P5" s="30" t="s">
        <v>14</v>
      </c>
    </row>
    <row r="6" spans="1:16" s="22" customFormat="1">
      <c r="A6" s="31" t="s">
        <v>15</v>
      </c>
      <c r="B6" s="32" t="s">
        <v>54</v>
      </c>
      <c r="C6" s="33">
        <v>0</v>
      </c>
      <c r="D6" s="33">
        <v>0</v>
      </c>
      <c r="E6" s="33">
        <v>108.8</v>
      </c>
      <c r="F6" s="33">
        <v>729.6</v>
      </c>
      <c r="G6" s="33">
        <v>0</v>
      </c>
      <c r="H6" s="33">
        <v>2590</v>
      </c>
      <c r="I6" s="33">
        <v>1587.2</v>
      </c>
      <c r="J6" s="33">
        <v>0</v>
      </c>
      <c r="K6" s="33">
        <v>0</v>
      </c>
      <c r="L6" s="33">
        <v>160</v>
      </c>
      <c r="M6" s="32" t="s">
        <v>92</v>
      </c>
      <c r="N6" s="32">
        <v>1505</v>
      </c>
      <c r="O6" s="34">
        <v>327972</v>
      </c>
      <c r="P6" s="35">
        <v>5175.6000000000004</v>
      </c>
    </row>
    <row r="7" spans="1:16" s="22" customFormat="1">
      <c r="A7" s="31" t="s">
        <v>16</v>
      </c>
      <c r="B7" s="32" t="s">
        <v>55</v>
      </c>
      <c r="C7" s="33">
        <v>0</v>
      </c>
      <c r="D7" s="33">
        <v>0</v>
      </c>
      <c r="E7" s="33">
        <v>0</v>
      </c>
      <c r="F7" s="33">
        <v>2099.1999999999998</v>
      </c>
      <c r="G7" s="33">
        <v>0</v>
      </c>
      <c r="H7" s="33">
        <v>1680</v>
      </c>
      <c r="I7" s="33">
        <v>1324.8</v>
      </c>
      <c r="J7" s="33">
        <v>0</v>
      </c>
      <c r="K7" s="33">
        <v>0</v>
      </c>
      <c r="L7" s="33">
        <v>0</v>
      </c>
      <c r="M7" s="32" t="s">
        <v>92</v>
      </c>
      <c r="N7" s="32">
        <v>1505</v>
      </c>
      <c r="O7" s="34">
        <v>465410</v>
      </c>
      <c r="P7" s="35">
        <v>5104</v>
      </c>
    </row>
    <row r="8" spans="1:16" s="22" customFormat="1">
      <c r="A8" s="31" t="s">
        <v>17</v>
      </c>
      <c r="B8" s="32" t="s">
        <v>56</v>
      </c>
      <c r="C8" s="33">
        <v>0</v>
      </c>
      <c r="D8" s="33">
        <v>0</v>
      </c>
      <c r="E8" s="33">
        <v>147.19999999999999</v>
      </c>
      <c r="F8" s="33">
        <v>729.6</v>
      </c>
      <c r="G8" s="33">
        <v>0</v>
      </c>
      <c r="H8" s="33">
        <v>0</v>
      </c>
      <c r="I8" s="33">
        <v>921.6</v>
      </c>
      <c r="J8" s="33">
        <v>0</v>
      </c>
      <c r="K8" s="33">
        <v>0</v>
      </c>
      <c r="L8" s="33">
        <v>646.4</v>
      </c>
      <c r="M8" s="32" t="s">
        <v>92</v>
      </c>
      <c r="N8" s="32">
        <v>862</v>
      </c>
      <c r="O8" s="34">
        <v>69132</v>
      </c>
      <c r="P8" s="35">
        <v>2444.8000000000002</v>
      </c>
    </row>
    <row r="9" spans="1:16" s="22" customFormat="1">
      <c r="A9" s="31" t="s">
        <v>18</v>
      </c>
      <c r="B9" s="32" t="s">
        <v>57</v>
      </c>
      <c r="C9" s="33">
        <v>0</v>
      </c>
      <c r="D9" s="33">
        <v>0</v>
      </c>
      <c r="E9" s="33">
        <v>0</v>
      </c>
      <c r="F9" s="33">
        <v>1088</v>
      </c>
      <c r="G9" s="33">
        <v>0</v>
      </c>
      <c r="H9" s="33">
        <v>0</v>
      </c>
      <c r="I9" s="33">
        <v>774.4</v>
      </c>
      <c r="J9" s="33">
        <v>0</v>
      </c>
      <c r="K9" s="33">
        <v>0</v>
      </c>
      <c r="L9" s="33">
        <v>76.8</v>
      </c>
      <c r="M9" s="32" t="s">
        <v>92</v>
      </c>
      <c r="N9" s="32">
        <v>3962</v>
      </c>
      <c r="O9" s="34">
        <v>127795</v>
      </c>
      <c r="P9" s="35">
        <v>1939.2</v>
      </c>
    </row>
    <row r="10" spans="1:16" s="22" customFormat="1">
      <c r="A10" s="31" t="s">
        <v>19</v>
      </c>
      <c r="B10" s="32" t="s">
        <v>58</v>
      </c>
      <c r="C10" s="33">
        <v>0</v>
      </c>
      <c r="D10" s="33">
        <v>0</v>
      </c>
      <c r="E10" s="33">
        <v>0</v>
      </c>
      <c r="F10" s="33">
        <v>0</v>
      </c>
      <c r="G10" s="33">
        <v>512</v>
      </c>
      <c r="H10" s="33">
        <v>714</v>
      </c>
      <c r="I10" s="33">
        <v>0</v>
      </c>
      <c r="J10" s="33">
        <v>0</v>
      </c>
      <c r="K10" s="33">
        <v>0</v>
      </c>
      <c r="L10" s="33">
        <v>0</v>
      </c>
      <c r="M10" s="32" t="s">
        <v>92</v>
      </c>
      <c r="N10" s="32">
        <v>3962</v>
      </c>
      <c r="O10" s="34">
        <v>261882</v>
      </c>
      <c r="P10" s="35">
        <v>1226</v>
      </c>
    </row>
    <row r="11" spans="1:16" s="22" customFormat="1">
      <c r="A11" s="31" t="s">
        <v>20</v>
      </c>
      <c r="B11" s="32" t="s">
        <v>59</v>
      </c>
      <c r="C11" s="33">
        <v>0</v>
      </c>
      <c r="D11" s="33">
        <v>0</v>
      </c>
      <c r="E11" s="33">
        <v>108.8</v>
      </c>
      <c r="F11" s="33">
        <v>1683.2</v>
      </c>
      <c r="G11" s="33">
        <v>0</v>
      </c>
      <c r="H11" s="33">
        <v>0</v>
      </c>
      <c r="I11" s="33">
        <v>1280</v>
      </c>
      <c r="J11" s="33">
        <v>0</v>
      </c>
      <c r="K11" s="33">
        <v>0</v>
      </c>
      <c r="L11" s="33">
        <v>0</v>
      </c>
      <c r="M11" s="32" t="s">
        <v>92</v>
      </c>
      <c r="N11" s="32">
        <v>1505</v>
      </c>
      <c r="O11" s="34">
        <v>157856</v>
      </c>
      <c r="P11" s="35">
        <v>3072</v>
      </c>
    </row>
    <row r="12" spans="1:16" s="22" customFormat="1">
      <c r="A12" s="31" t="s">
        <v>21</v>
      </c>
      <c r="B12" s="32" t="s">
        <v>60</v>
      </c>
      <c r="C12" s="33">
        <v>0</v>
      </c>
      <c r="D12" s="33">
        <v>0</v>
      </c>
      <c r="E12" s="33">
        <v>179.2</v>
      </c>
      <c r="F12" s="33">
        <v>768</v>
      </c>
      <c r="G12" s="33">
        <v>0</v>
      </c>
      <c r="H12" s="33">
        <v>1400</v>
      </c>
      <c r="I12" s="33">
        <v>0</v>
      </c>
      <c r="J12" s="33">
        <v>0</v>
      </c>
      <c r="K12" s="33">
        <v>0</v>
      </c>
      <c r="L12" s="33">
        <v>0</v>
      </c>
      <c r="M12" s="32" t="s">
        <v>92</v>
      </c>
      <c r="N12" s="32">
        <v>1505</v>
      </c>
      <c r="O12" s="34">
        <v>171166</v>
      </c>
      <c r="P12" s="35">
        <v>2347.1999999999998</v>
      </c>
    </row>
    <row r="13" spans="1:16" s="22" customFormat="1">
      <c r="A13" s="31" t="s">
        <v>22</v>
      </c>
      <c r="B13" s="32" t="s">
        <v>61</v>
      </c>
      <c r="C13" s="33">
        <v>0</v>
      </c>
      <c r="D13" s="33">
        <v>0</v>
      </c>
      <c r="E13" s="33">
        <v>128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2" t="s">
        <v>92</v>
      </c>
      <c r="N13" s="32">
        <v>1505</v>
      </c>
      <c r="O13" s="34">
        <v>333948</v>
      </c>
      <c r="P13" s="35">
        <v>128</v>
      </c>
    </row>
    <row r="14" spans="1:16" s="22" customFormat="1">
      <c r="A14" s="31" t="s">
        <v>23</v>
      </c>
      <c r="B14" s="32" t="s">
        <v>62</v>
      </c>
      <c r="C14" s="33">
        <v>0</v>
      </c>
      <c r="D14" s="33">
        <v>0</v>
      </c>
      <c r="E14" s="33">
        <v>70.400000000000006</v>
      </c>
      <c r="F14" s="33">
        <v>0</v>
      </c>
      <c r="G14" s="33">
        <v>0</v>
      </c>
      <c r="H14" s="33">
        <v>0</v>
      </c>
      <c r="I14" s="33">
        <v>5798.4</v>
      </c>
      <c r="J14" s="33">
        <v>0</v>
      </c>
      <c r="K14" s="33">
        <v>0</v>
      </c>
      <c r="L14" s="33">
        <v>0</v>
      </c>
      <c r="M14" s="32" t="s">
        <v>92</v>
      </c>
      <c r="N14" s="32">
        <v>1505</v>
      </c>
      <c r="O14" s="34">
        <v>455261</v>
      </c>
      <c r="P14" s="35">
        <v>5868.8</v>
      </c>
    </row>
    <row r="15" spans="1:16" s="22" customFormat="1">
      <c r="A15" s="31" t="s">
        <v>24</v>
      </c>
      <c r="B15" s="32" t="s">
        <v>63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7852.8</v>
      </c>
      <c r="J15" s="33">
        <v>0</v>
      </c>
      <c r="K15" s="33">
        <v>0</v>
      </c>
      <c r="L15" s="33">
        <v>2848</v>
      </c>
      <c r="M15" s="32" t="s">
        <v>92</v>
      </c>
      <c r="N15" s="32">
        <v>1505</v>
      </c>
      <c r="O15" s="34">
        <v>455059</v>
      </c>
      <c r="P15" s="35">
        <v>10700.8</v>
      </c>
    </row>
    <row r="16" spans="1:16" s="22" customFormat="1">
      <c r="A16" s="31" t="s">
        <v>25</v>
      </c>
      <c r="B16" s="32" t="s">
        <v>64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7667.2</v>
      </c>
      <c r="J16" s="33">
        <v>0</v>
      </c>
      <c r="K16" s="33">
        <v>0</v>
      </c>
      <c r="L16" s="33">
        <v>2553.6</v>
      </c>
      <c r="M16" s="32" t="s">
        <v>92</v>
      </c>
      <c r="N16" s="32">
        <v>1505</v>
      </c>
      <c r="O16" s="34">
        <v>256579</v>
      </c>
      <c r="P16" s="35">
        <v>10220.799999999999</v>
      </c>
    </row>
    <row r="17" spans="1:16" s="22" customFormat="1">
      <c r="A17" s="31" t="s">
        <v>26</v>
      </c>
      <c r="B17" s="32" t="s">
        <v>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6368</v>
      </c>
      <c r="J17" s="33">
        <v>0</v>
      </c>
      <c r="K17" s="33">
        <v>0</v>
      </c>
      <c r="L17" s="33">
        <v>0</v>
      </c>
      <c r="M17" s="32" t="s">
        <v>92</v>
      </c>
      <c r="N17" s="32">
        <v>1505</v>
      </c>
      <c r="O17" s="34">
        <v>250562</v>
      </c>
      <c r="P17" s="35">
        <v>6368</v>
      </c>
    </row>
    <row r="18" spans="1:16" s="22" customFormat="1">
      <c r="A18" s="31" t="s">
        <v>27</v>
      </c>
      <c r="B18" s="32" t="s">
        <v>66</v>
      </c>
      <c r="C18" s="33">
        <v>0</v>
      </c>
      <c r="D18" s="33">
        <v>0</v>
      </c>
      <c r="E18" s="33">
        <v>0</v>
      </c>
      <c r="F18" s="33">
        <v>4832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2" t="s">
        <v>92</v>
      </c>
      <c r="N18" s="32">
        <v>1505</v>
      </c>
      <c r="O18" s="34">
        <v>467588</v>
      </c>
      <c r="P18" s="35">
        <v>4832</v>
      </c>
    </row>
    <row r="19" spans="1:16" s="22" customFormat="1">
      <c r="A19" s="31" t="s">
        <v>28</v>
      </c>
      <c r="B19" s="32" t="s">
        <v>67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1555.2</v>
      </c>
      <c r="J19" s="33">
        <v>0</v>
      </c>
      <c r="K19" s="33">
        <v>0</v>
      </c>
      <c r="L19" s="33">
        <v>2560</v>
      </c>
      <c r="M19" s="32" t="s">
        <v>92</v>
      </c>
      <c r="N19" s="32">
        <v>1505</v>
      </c>
      <c r="O19" s="34">
        <v>455369</v>
      </c>
      <c r="P19" s="35">
        <v>4115.2</v>
      </c>
    </row>
    <row r="20" spans="1:16" s="22" customFormat="1">
      <c r="A20" s="31" t="s">
        <v>29</v>
      </c>
      <c r="B20" s="32" t="s">
        <v>68</v>
      </c>
      <c r="C20" s="33">
        <v>0</v>
      </c>
      <c r="D20" s="33">
        <v>0</v>
      </c>
      <c r="E20" s="33">
        <v>0</v>
      </c>
      <c r="F20" s="33">
        <v>1497.6</v>
      </c>
      <c r="G20" s="33">
        <v>0</v>
      </c>
      <c r="H20" s="33">
        <v>0</v>
      </c>
      <c r="I20" s="33">
        <v>3968</v>
      </c>
      <c r="J20" s="33">
        <v>0</v>
      </c>
      <c r="K20" s="33">
        <v>0</v>
      </c>
      <c r="L20" s="33">
        <v>780.8</v>
      </c>
      <c r="M20" s="32" t="s">
        <v>92</v>
      </c>
      <c r="N20" s="32">
        <v>1505</v>
      </c>
      <c r="O20" s="34">
        <v>265810</v>
      </c>
      <c r="P20" s="35">
        <v>6246.4</v>
      </c>
    </row>
    <row r="21" spans="1:16" s="22" customFormat="1">
      <c r="A21" s="31" t="s">
        <v>30</v>
      </c>
      <c r="B21" s="32" t="s">
        <v>69</v>
      </c>
      <c r="C21" s="33">
        <v>0</v>
      </c>
      <c r="D21" s="33">
        <v>0</v>
      </c>
      <c r="E21" s="33">
        <v>121.6</v>
      </c>
      <c r="F21" s="33">
        <v>672</v>
      </c>
      <c r="G21" s="33">
        <v>0</v>
      </c>
      <c r="H21" s="33">
        <v>0</v>
      </c>
      <c r="I21" s="33">
        <v>1958.4</v>
      </c>
      <c r="J21" s="33">
        <v>0</v>
      </c>
      <c r="K21" s="33">
        <v>0</v>
      </c>
      <c r="L21" s="33">
        <v>966.4</v>
      </c>
      <c r="M21" s="32" t="s">
        <v>92</v>
      </c>
      <c r="N21" s="32">
        <v>1505</v>
      </c>
      <c r="O21" s="34">
        <v>254002</v>
      </c>
      <c r="P21" s="35">
        <v>3718.4</v>
      </c>
    </row>
    <row r="22" spans="1:16" s="22" customFormat="1">
      <c r="A22" s="31" t="s">
        <v>31</v>
      </c>
      <c r="B22" s="32" t="s">
        <v>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435.2</v>
      </c>
      <c r="J22" s="33">
        <v>0</v>
      </c>
      <c r="K22" s="33">
        <v>0</v>
      </c>
      <c r="L22" s="33">
        <v>748.8</v>
      </c>
      <c r="M22" s="32" t="s">
        <v>92</v>
      </c>
      <c r="N22" s="32">
        <v>3962</v>
      </c>
      <c r="O22" s="34">
        <v>197653</v>
      </c>
      <c r="P22" s="35">
        <v>1184</v>
      </c>
    </row>
    <row r="23" spans="1:16" s="22" customFormat="1">
      <c r="A23" s="31" t="s">
        <v>32</v>
      </c>
      <c r="B23" s="32" t="s">
        <v>71</v>
      </c>
      <c r="C23" s="33">
        <v>0</v>
      </c>
      <c r="D23" s="33">
        <v>0</v>
      </c>
      <c r="E23" s="33">
        <v>128</v>
      </c>
      <c r="F23" s="33">
        <v>454.4</v>
      </c>
      <c r="G23" s="33">
        <v>0</v>
      </c>
      <c r="H23" s="33">
        <v>0</v>
      </c>
      <c r="I23" s="33">
        <v>3948.8</v>
      </c>
      <c r="J23" s="33">
        <v>0</v>
      </c>
      <c r="K23" s="33">
        <v>0</v>
      </c>
      <c r="L23" s="33">
        <v>2444.8000000000002</v>
      </c>
      <c r="M23" s="32" t="s">
        <v>92</v>
      </c>
      <c r="N23" s="32">
        <v>1867</v>
      </c>
      <c r="O23" s="34">
        <v>325252</v>
      </c>
      <c r="P23" s="35">
        <v>6976</v>
      </c>
    </row>
    <row r="24" spans="1:16" s="22" customFormat="1">
      <c r="A24" s="31" t="s">
        <v>33</v>
      </c>
      <c r="B24" s="32" t="s">
        <v>72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5145.6000000000004</v>
      </c>
      <c r="J24" s="33">
        <v>0</v>
      </c>
      <c r="K24" s="33">
        <v>0</v>
      </c>
      <c r="L24" s="33">
        <v>0</v>
      </c>
      <c r="M24" s="32" t="s">
        <v>92</v>
      </c>
      <c r="N24" s="32">
        <v>1867</v>
      </c>
      <c r="O24" s="34">
        <v>856312</v>
      </c>
      <c r="P24" s="35">
        <v>5145.6000000000004</v>
      </c>
    </row>
    <row r="25" spans="1:16" s="22" customFormat="1">
      <c r="A25" s="31" t="s">
        <v>34</v>
      </c>
      <c r="B25" s="32" t="s">
        <v>73</v>
      </c>
      <c r="C25" s="33">
        <v>306.8</v>
      </c>
      <c r="D25" s="33">
        <v>0</v>
      </c>
      <c r="E25" s="33">
        <v>0</v>
      </c>
      <c r="F25" s="33">
        <v>211.2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889.6</v>
      </c>
      <c r="M25" s="32" t="s">
        <v>92</v>
      </c>
      <c r="N25" s="32">
        <v>1505</v>
      </c>
      <c r="O25" s="34">
        <v>385328</v>
      </c>
      <c r="P25" s="35">
        <v>1407.6</v>
      </c>
    </row>
    <row r="26" spans="1:16" s="22" customFormat="1">
      <c r="A26" s="31" t="s">
        <v>35</v>
      </c>
      <c r="B26" s="32" t="s">
        <v>74</v>
      </c>
      <c r="C26" s="33">
        <v>0</v>
      </c>
      <c r="D26" s="33">
        <v>0</v>
      </c>
      <c r="E26" s="33">
        <v>108.8</v>
      </c>
      <c r="F26" s="33">
        <v>5075.2</v>
      </c>
      <c r="G26" s="33">
        <v>0</v>
      </c>
      <c r="H26" s="33">
        <v>1400</v>
      </c>
      <c r="I26" s="33">
        <v>2316.8000000000002</v>
      </c>
      <c r="J26" s="33">
        <v>0</v>
      </c>
      <c r="K26" s="33">
        <v>0</v>
      </c>
      <c r="L26" s="33">
        <v>825.6</v>
      </c>
      <c r="M26" s="32" t="s">
        <v>92</v>
      </c>
      <c r="N26" s="32">
        <v>1505</v>
      </c>
      <c r="O26" s="34">
        <v>209929</v>
      </c>
      <c r="P26" s="35">
        <v>9726.4</v>
      </c>
    </row>
    <row r="27" spans="1:16" s="22" customFormat="1">
      <c r="A27" s="31" t="s">
        <v>36</v>
      </c>
      <c r="B27" s="32" t="s">
        <v>75</v>
      </c>
      <c r="C27" s="33">
        <v>0</v>
      </c>
      <c r="D27" s="33">
        <v>0</v>
      </c>
      <c r="E27" s="33">
        <v>160</v>
      </c>
      <c r="F27" s="33">
        <v>0</v>
      </c>
      <c r="G27" s="33">
        <v>0</v>
      </c>
      <c r="H27" s="33">
        <v>0</v>
      </c>
      <c r="I27" s="33">
        <v>4499.2</v>
      </c>
      <c r="J27" s="33">
        <v>0</v>
      </c>
      <c r="K27" s="33">
        <v>0</v>
      </c>
      <c r="L27" s="33">
        <v>1670.4</v>
      </c>
      <c r="M27" s="32" t="s">
        <v>92</v>
      </c>
      <c r="N27" s="32">
        <v>4606</v>
      </c>
      <c r="O27" s="34">
        <v>79979</v>
      </c>
      <c r="P27" s="35">
        <v>6329.6</v>
      </c>
    </row>
    <row r="28" spans="1:16" s="22" customFormat="1">
      <c r="A28" s="31" t="s">
        <v>37</v>
      </c>
      <c r="B28" s="32" t="s">
        <v>76</v>
      </c>
      <c r="C28" s="33">
        <v>0</v>
      </c>
      <c r="D28" s="33">
        <v>0</v>
      </c>
      <c r="E28" s="33">
        <v>102.4</v>
      </c>
      <c r="F28" s="33">
        <v>2489.6</v>
      </c>
      <c r="G28" s="33">
        <v>0</v>
      </c>
      <c r="H28" s="33">
        <v>0</v>
      </c>
      <c r="I28" s="33">
        <v>2144</v>
      </c>
      <c r="J28" s="33">
        <v>0</v>
      </c>
      <c r="K28" s="33">
        <v>115.2</v>
      </c>
      <c r="L28" s="33">
        <v>1804.8</v>
      </c>
      <c r="M28" s="32" t="s">
        <v>92</v>
      </c>
      <c r="N28" s="32">
        <v>1505</v>
      </c>
      <c r="O28" s="34">
        <v>257028</v>
      </c>
      <c r="P28" s="35">
        <v>6656</v>
      </c>
    </row>
    <row r="29" spans="1:16" s="22" customFormat="1">
      <c r="A29" s="31" t="s">
        <v>38</v>
      </c>
      <c r="B29" s="32" t="s">
        <v>77</v>
      </c>
      <c r="C29" s="33">
        <v>0</v>
      </c>
      <c r="D29" s="33">
        <v>0</v>
      </c>
      <c r="E29" s="33">
        <v>0</v>
      </c>
      <c r="F29" s="33">
        <v>7897.6</v>
      </c>
      <c r="G29" s="33">
        <v>0</v>
      </c>
      <c r="H29" s="33">
        <v>16548</v>
      </c>
      <c r="I29" s="33">
        <v>2796.8</v>
      </c>
      <c r="J29" s="33">
        <v>0</v>
      </c>
      <c r="K29" s="33">
        <v>0</v>
      </c>
      <c r="L29" s="33">
        <v>2406.4</v>
      </c>
      <c r="M29" s="32" t="s">
        <v>92</v>
      </c>
      <c r="N29" s="32">
        <v>1505</v>
      </c>
      <c r="O29" s="34">
        <v>413666</v>
      </c>
      <c r="P29" s="35">
        <v>29648.799999999999</v>
      </c>
    </row>
    <row r="30" spans="1:16" s="22" customFormat="1">
      <c r="A30" s="31" t="s">
        <v>39</v>
      </c>
      <c r="B30" s="32" t="s">
        <v>78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179.2</v>
      </c>
      <c r="M30" s="32" t="s">
        <v>93</v>
      </c>
      <c r="N30" s="32">
        <v>2525</v>
      </c>
      <c r="O30" s="34">
        <v>14898</v>
      </c>
      <c r="P30" s="35">
        <v>179.2</v>
      </c>
    </row>
    <row r="31" spans="1:16" s="22" customFormat="1">
      <c r="A31" s="31" t="s">
        <v>40</v>
      </c>
      <c r="B31" s="32" t="s">
        <v>79</v>
      </c>
      <c r="C31" s="33">
        <v>0</v>
      </c>
      <c r="D31" s="33">
        <v>0</v>
      </c>
      <c r="E31" s="33">
        <v>0</v>
      </c>
      <c r="F31" s="33">
        <v>4448</v>
      </c>
      <c r="G31" s="33">
        <v>0</v>
      </c>
      <c r="H31" s="33">
        <v>0</v>
      </c>
      <c r="I31" s="33">
        <v>2016</v>
      </c>
      <c r="J31" s="33">
        <v>0</v>
      </c>
      <c r="K31" s="33">
        <v>0</v>
      </c>
      <c r="L31" s="33">
        <v>1753.6</v>
      </c>
      <c r="M31" s="32" t="s">
        <v>92</v>
      </c>
      <c r="N31" s="32">
        <v>1505</v>
      </c>
      <c r="O31" s="34">
        <v>351687</v>
      </c>
      <c r="P31" s="35">
        <v>8217.6</v>
      </c>
    </row>
    <row r="32" spans="1:16" s="22" customFormat="1">
      <c r="A32" s="31" t="s">
        <v>41</v>
      </c>
      <c r="B32" s="32" t="s">
        <v>80</v>
      </c>
      <c r="C32" s="33">
        <v>0</v>
      </c>
      <c r="D32" s="33">
        <v>0</v>
      </c>
      <c r="E32" s="33">
        <v>0</v>
      </c>
      <c r="F32" s="33">
        <v>1068.8</v>
      </c>
      <c r="G32" s="33">
        <v>0</v>
      </c>
      <c r="H32" s="33">
        <v>3640</v>
      </c>
      <c r="I32" s="33">
        <v>755.2</v>
      </c>
      <c r="J32" s="33">
        <v>0</v>
      </c>
      <c r="K32" s="33">
        <v>0</v>
      </c>
      <c r="L32" s="33">
        <v>0</v>
      </c>
      <c r="M32" s="32" t="s">
        <v>92</v>
      </c>
      <c r="N32" s="32">
        <v>2781</v>
      </c>
      <c r="O32" s="34">
        <v>261904</v>
      </c>
      <c r="P32" s="35">
        <v>5464</v>
      </c>
    </row>
    <row r="33" spans="1:16" s="22" customFormat="1">
      <c r="A33" s="31" t="s">
        <v>42</v>
      </c>
      <c r="B33" s="32" t="s">
        <v>81</v>
      </c>
      <c r="C33" s="33">
        <v>0</v>
      </c>
      <c r="D33" s="33">
        <v>0</v>
      </c>
      <c r="E33" s="33">
        <v>0</v>
      </c>
      <c r="F33" s="33">
        <v>2649.6</v>
      </c>
      <c r="G33" s="33">
        <v>0</v>
      </c>
      <c r="H33" s="33">
        <v>1680</v>
      </c>
      <c r="I33" s="33">
        <v>2188.8000000000002</v>
      </c>
      <c r="J33" s="33">
        <v>0</v>
      </c>
      <c r="K33" s="33">
        <v>0</v>
      </c>
      <c r="L33" s="33">
        <v>1625.6</v>
      </c>
      <c r="M33" s="32" t="s">
        <v>92</v>
      </c>
      <c r="N33" s="32">
        <v>1505</v>
      </c>
      <c r="O33" s="34">
        <v>258105</v>
      </c>
      <c r="P33" s="35">
        <v>8144</v>
      </c>
    </row>
    <row r="34" spans="1:16" s="22" customFormat="1">
      <c r="A34" s="31" t="s">
        <v>43</v>
      </c>
      <c r="B34" s="32" t="s">
        <v>82</v>
      </c>
      <c r="C34" s="33">
        <v>0</v>
      </c>
      <c r="D34" s="33">
        <v>0</v>
      </c>
      <c r="E34" s="33">
        <v>102.4</v>
      </c>
      <c r="F34" s="33">
        <v>1747.2</v>
      </c>
      <c r="G34" s="33">
        <v>0</v>
      </c>
      <c r="H34" s="33">
        <v>2800</v>
      </c>
      <c r="I34" s="33">
        <v>1292.8</v>
      </c>
      <c r="J34" s="33">
        <v>0</v>
      </c>
      <c r="K34" s="33">
        <v>0</v>
      </c>
      <c r="L34" s="33">
        <v>0</v>
      </c>
      <c r="M34" s="32" t="s">
        <v>92</v>
      </c>
      <c r="N34" s="32">
        <v>1505</v>
      </c>
      <c r="O34" s="34">
        <v>256404</v>
      </c>
      <c r="P34" s="35">
        <v>5942.4</v>
      </c>
    </row>
    <row r="35" spans="1:16" s="22" customFormat="1">
      <c r="A35" s="31" t="s">
        <v>44</v>
      </c>
      <c r="B35" s="32" t="s">
        <v>83</v>
      </c>
      <c r="C35" s="33">
        <v>0</v>
      </c>
      <c r="D35" s="33">
        <v>0</v>
      </c>
      <c r="E35" s="33">
        <v>102.4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2" t="s">
        <v>92</v>
      </c>
      <c r="N35" s="32">
        <v>1505</v>
      </c>
      <c r="O35" s="34">
        <v>255734</v>
      </c>
      <c r="P35" s="35">
        <v>102.4</v>
      </c>
    </row>
    <row r="36" spans="1:16" s="22" customFormat="1">
      <c r="A36" s="31" t="s">
        <v>45</v>
      </c>
      <c r="B36" s="32" t="s">
        <v>84</v>
      </c>
      <c r="C36" s="33">
        <v>0</v>
      </c>
      <c r="D36" s="33">
        <v>0</v>
      </c>
      <c r="E36" s="33">
        <v>0</v>
      </c>
      <c r="F36" s="33">
        <v>2188.8000000000002</v>
      </c>
      <c r="G36" s="33">
        <v>0</v>
      </c>
      <c r="H36" s="33">
        <v>2100</v>
      </c>
      <c r="I36" s="33">
        <v>0</v>
      </c>
      <c r="J36" s="33">
        <v>0</v>
      </c>
      <c r="K36" s="33">
        <v>0</v>
      </c>
      <c r="L36" s="33">
        <v>0</v>
      </c>
      <c r="M36" s="32" t="s">
        <v>92</v>
      </c>
      <c r="N36" s="32">
        <v>1505</v>
      </c>
      <c r="O36" s="34">
        <v>423475</v>
      </c>
      <c r="P36" s="35">
        <v>4288.8</v>
      </c>
    </row>
    <row r="37" spans="1:16" s="22" customFormat="1">
      <c r="A37" s="31" t="s">
        <v>46</v>
      </c>
      <c r="B37" s="32" t="s">
        <v>85</v>
      </c>
      <c r="C37" s="33">
        <v>0</v>
      </c>
      <c r="D37" s="33">
        <v>0</v>
      </c>
      <c r="E37" s="33">
        <v>0</v>
      </c>
      <c r="F37" s="33">
        <v>3078.4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2" t="s">
        <v>92</v>
      </c>
      <c r="N37" s="32">
        <v>1505</v>
      </c>
      <c r="O37" s="34" t="s">
        <v>47</v>
      </c>
      <c r="P37" s="35">
        <v>3078.4</v>
      </c>
    </row>
    <row r="38" spans="1:16" s="22" customFormat="1">
      <c r="A38" s="31" t="s">
        <v>48</v>
      </c>
      <c r="B38" s="32" t="s">
        <v>86</v>
      </c>
      <c r="C38" s="33">
        <v>0</v>
      </c>
      <c r="D38" s="33">
        <v>0</v>
      </c>
      <c r="E38" s="33">
        <v>83.2</v>
      </c>
      <c r="F38" s="33">
        <v>0</v>
      </c>
      <c r="G38" s="33">
        <v>0</v>
      </c>
      <c r="H38" s="33">
        <v>0</v>
      </c>
      <c r="I38" s="33">
        <v>345.6</v>
      </c>
      <c r="J38" s="33">
        <v>0</v>
      </c>
      <c r="K38" s="33">
        <v>0</v>
      </c>
      <c r="L38" s="33">
        <v>0</v>
      </c>
      <c r="M38" s="32" t="s">
        <v>92</v>
      </c>
      <c r="N38" s="32">
        <v>1886</v>
      </c>
      <c r="O38" s="34">
        <v>519855</v>
      </c>
      <c r="P38" s="35">
        <v>428.8</v>
      </c>
    </row>
    <row r="39" spans="1:16" s="22" customFormat="1">
      <c r="A39" s="31" t="s">
        <v>49</v>
      </c>
      <c r="B39" s="32" t="s">
        <v>87</v>
      </c>
      <c r="C39" s="33">
        <v>0</v>
      </c>
      <c r="D39" s="33">
        <v>0</v>
      </c>
      <c r="E39" s="33">
        <v>230.4</v>
      </c>
      <c r="F39" s="33">
        <v>857.6</v>
      </c>
      <c r="G39" s="33">
        <v>0</v>
      </c>
      <c r="H39" s="33">
        <v>0</v>
      </c>
      <c r="I39" s="33">
        <v>1235.2</v>
      </c>
      <c r="J39" s="33">
        <v>0</v>
      </c>
      <c r="K39" s="33">
        <v>0</v>
      </c>
      <c r="L39" s="33">
        <v>76.8</v>
      </c>
      <c r="M39" s="32" t="s">
        <v>92</v>
      </c>
      <c r="N39" s="32">
        <v>1505</v>
      </c>
      <c r="O39" s="34">
        <v>530042</v>
      </c>
      <c r="P39" s="35">
        <v>2400</v>
      </c>
    </row>
    <row r="40" spans="1:16" s="22" customFormat="1">
      <c r="A40" s="31" t="s">
        <v>50</v>
      </c>
      <c r="B40" s="32" t="s">
        <v>88</v>
      </c>
      <c r="C40" s="33">
        <v>0</v>
      </c>
      <c r="D40" s="33">
        <v>0</v>
      </c>
      <c r="E40" s="33">
        <v>0</v>
      </c>
      <c r="F40" s="33">
        <v>819.2</v>
      </c>
      <c r="G40" s="33">
        <v>0</v>
      </c>
      <c r="H40" s="33">
        <v>1540</v>
      </c>
      <c r="I40" s="33">
        <v>352</v>
      </c>
      <c r="J40" s="33">
        <v>0</v>
      </c>
      <c r="K40" s="33">
        <v>0</v>
      </c>
      <c r="L40" s="33">
        <v>0</v>
      </c>
      <c r="M40" s="32" t="s">
        <v>92</v>
      </c>
      <c r="N40" s="32">
        <v>862</v>
      </c>
      <c r="O40" s="34">
        <v>161497</v>
      </c>
      <c r="P40" s="35">
        <v>2711.2</v>
      </c>
    </row>
    <row r="41" spans="1:16" s="22" customFormat="1">
      <c r="A41" s="31" t="s">
        <v>51</v>
      </c>
      <c r="B41" s="32" t="s">
        <v>89</v>
      </c>
      <c r="C41" s="33">
        <v>0</v>
      </c>
      <c r="D41" s="33">
        <v>0</v>
      </c>
      <c r="E41" s="33">
        <v>128</v>
      </c>
      <c r="F41" s="33">
        <v>723.2</v>
      </c>
      <c r="G41" s="33">
        <v>0</v>
      </c>
      <c r="H41" s="33">
        <v>910</v>
      </c>
      <c r="I41" s="33">
        <v>0</v>
      </c>
      <c r="J41" s="33">
        <v>0</v>
      </c>
      <c r="K41" s="33">
        <v>0</v>
      </c>
      <c r="L41" s="33">
        <v>0</v>
      </c>
      <c r="M41" s="32" t="s">
        <v>92</v>
      </c>
      <c r="N41" s="32">
        <v>862</v>
      </c>
      <c r="O41" s="34">
        <v>162221</v>
      </c>
      <c r="P41" s="35">
        <v>1761.2</v>
      </c>
    </row>
    <row r="42" spans="1:16" s="22" customFormat="1">
      <c r="A42" s="31" t="s">
        <v>52</v>
      </c>
      <c r="B42" s="32" t="s">
        <v>90</v>
      </c>
      <c r="C42" s="33">
        <v>0</v>
      </c>
      <c r="D42" s="33">
        <v>0</v>
      </c>
      <c r="E42" s="33">
        <v>0</v>
      </c>
      <c r="F42" s="33">
        <v>428.8</v>
      </c>
      <c r="G42" s="33">
        <v>0</v>
      </c>
      <c r="H42" s="33">
        <v>0</v>
      </c>
      <c r="I42" s="33">
        <v>851.2</v>
      </c>
      <c r="J42" s="33">
        <v>0</v>
      </c>
      <c r="K42" s="33">
        <v>0</v>
      </c>
      <c r="L42" s="33">
        <v>0</v>
      </c>
      <c r="M42" s="32" t="s">
        <v>92</v>
      </c>
      <c r="N42" s="32">
        <v>1117</v>
      </c>
      <c r="O42" s="34">
        <v>313033</v>
      </c>
      <c r="P42" s="35">
        <v>1280</v>
      </c>
    </row>
    <row r="43" spans="1:16" s="22" customFormat="1">
      <c r="A43" s="31" t="s">
        <v>53</v>
      </c>
      <c r="B43" s="32" t="s">
        <v>91</v>
      </c>
      <c r="C43" s="33">
        <v>0</v>
      </c>
      <c r="D43" s="33">
        <v>0</v>
      </c>
      <c r="E43" s="33">
        <v>0</v>
      </c>
      <c r="F43" s="33">
        <v>1939.2</v>
      </c>
      <c r="G43" s="33">
        <v>0</v>
      </c>
      <c r="H43" s="33">
        <v>0</v>
      </c>
      <c r="I43" s="33">
        <v>620.79999999999995</v>
      </c>
      <c r="J43" s="33">
        <v>0</v>
      </c>
      <c r="K43" s="33">
        <v>0</v>
      </c>
      <c r="L43" s="33">
        <v>0</v>
      </c>
      <c r="M43" s="32" t="s">
        <v>92</v>
      </c>
      <c r="N43" s="32">
        <v>3962</v>
      </c>
      <c r="O43" s="34">
        <v>147605</v>
      </c>
      <c r="P43" s="35">
        <v>2560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3"/>
  <sheetViews>
    <sheetView workbookViewId="0">
      <selection activeCell="A14" sqref="A14"/>
    </sheetView>
  </sheetViews>
  <sheetFormatPr defaultRowHeight="14.25"/>
  <cols>
    <col min="1" max="1" width="77.42578125" style="14" bestFit="1" customWidth="1"/>
    <col min="2" max="2" width="18.140625" style="15" customWidth="1"/>
    <col min="3" max="3" width="10.140625" style="14" customWidth="1"/>
    <col min="4" max="4" width="14.5703125" style="14" customWidth="1"/>
    <col min="5" max="5" width="11.7109375" style="14" bestFit="1" customWidth="1"/>
    <col min="6" max="6" width="12.85546875" style="14" bestFit="1" customWidth="1"/>
    <col min="7" max="7" width="13.140625" style="14" customWidth="1"/>
    <col min="8" max="8" width="15.7109375" style="14" customWidth="1"/>
    <col min="9" max="9" width="12.85546875" style="14" bestFit="1" customWidth="1"/>
    <col min="10" max="10" width="11.28515625" style="14" bestFit="1" customWidth="1"/>
    <col min="11" max="11" width="17" style="14" customWidth="1"/>
    <col min="12" max="12" width="12.85546875" style="14" bestFit="1" customWidth="1"/>
    <col min="13" max="13" width="9.42578125" style="15" customWidth="1"/>
    <col min="14" max="14" width="10.85546875" style="14" customWidth="1"/>
    <col min="15" max="15" width="13.5703125" style="15" customWidth="1"/>
    <col min="16" max="16" width="15.140625" style="16" customWidth="1"/>
    <col min="17" max="16384" width="9.140625" style="14"/>
  </cols>
  <sheetData>
    <row r="1" spans="1:16" ht="26.25">
      <c r="B1" s="39" t="s">
        <v>100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thickBot="1"/>
    <row r="3" spans="1:16" ht="15.75" thickBot="1">
      <c r="B3" s="23" t="s">
        <v>94</v>
      </c>
      <c r="C3" s="17">
        <f t="shared" ref="C3:L3" si="0">SUM(C6:C129)</f>
        <v>306.8</v>
      </c>
      <c r="D3" s="17">
        <f t="shared" si="0"/>
        <v>0</v>
      </c>
      <c r="E3" s="17">
        <f t="shared" si="0"/>
        <v>2009.6000000000004</v>
      </c>
      <c r="F3" s="17">
        <f t="shared" si="0"/>
        <v>50175.999999999993</v>
      </c>
      <c r="G3" s="17">
        <f t="shared" si="0"/>
        <v>512</v>
      </c>
      <c r="H3" s="17">
        <f t="shared" si="0"/>
        <v>37002</v>
      </c>
      <c r="I3" s="17">
        <f t="shared" si="0"/>
        <v>72000</v>
      </c>
      <c r="J3" s="17">
        <f t="shared" si="0"/>
        <v>0</v>
      </c>
      <c r="K3" s="17">
        <f t="shared" si="0"/>
        <v>115.2</v>
      </c>
      <c r="L3" s="17">
        <f t="shared" si="0"/>
        <v>25017.599999999999</v>
      </c>
      <c r="M3" s="18"/>
      <c r="N3" s="19"/>
      <c r="O3" s="18"/>
      <c r="P3" s="17">
        <f>SUM(P6:P129)</f>
        <v>187139.19999999998</v>
      </c>
    </row>
    <row r="4" spans="1:16" ht="60.75" thickBot="1">
      <c r="A4" s="24" t="s">
        <v>103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95</v>
      </c>
      <c r="G4" s="25" t="s">
        <v>96</v>
      </c>
      <c r="H4" s="25" t="s">
        <v>97</v>
      </c>
      <c r="I4" s="25" t="s">
        <v>7</v>
      </c>
      <c r="J4" s="25" t="s">
        <v>8</v>
      </c>
      <c r="K4" s="25" t="s">
        <v>9</v>
      </c>
      <c r="L4" s="25" t="s">
        <v>10</v>
      </c>
      <c r="M4" s="21" t="s">
        <v>11</v>
      </c>
      <c r="N4" s="21" t="s">
        <v>12</v>
      </c>
      <c r="O4" s="21" t="s">
        <v>13</v>
      </c>
      <c r="P4" s="26" t="s">
        <v>14</v>
      </c>
    </row>
    <row r="5" spans="1:16" ht="15" customHeight="1">
      <c r="A5" s="27" t="e">
        <v>#REF!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8"/>
      <c r="N5" s="29"/>
      <c r="O5" s="28"/>
      <c r="P5" s="30" t="s">
        <v>14</v>
      </c>
    </row>
    <row r="6" spans="1:16" s="22" customFormat="1">
      <c r="A6" s="32" t="s">
        <v>15</v>
      </c>
      <c r="B6" s="34" t="s">
        <v>54</v>
      </c>
      <c r="C6" s="33">
        <v>0</v>
      </c>
      <c r="D6" s="33">
        <v>0</v>
      </c>
      <c r="E6" s="33">
        <v>108.8</v>
      </c>
      <c r="F6" s="33">
        <v>729.6</v>
      </c>
      <c r="G6" s="33">
        <v>0</v>
      </c>
      <c r="H6" s="33">
        <v>2590</v>
      </c>
      <c r="I6" s="33">
        <v>1587.2</v>
      </c>
      <c r="J6" s="33">
        <v>0</v>
      </c>
      <c r="K6" s="33">
        <v>0</v>
      </c>
      <c r="L6" s="33">
        <v>160</v>
      </c>
      <c r="M6" s="34" t="s">
        <v>92</v>
      </c>
      <c r="N6" s="32">
        <v>1505</v>
      </c>
      <c r="O6" s="34">
        <v>327972</v>
      </c>
      <c r="P6" s="33">
        <f t="shared" ref="P6:P43" si="1">SUM(C6:L6)</f>
        <v>5175.6000000000004</v>
      </c>
    </row>
    <row r="7" spans="1:16" s="22" customFormat="1">
      <c r="A7" s="32" t="s">
        <v>16</v>
      </c>
      <c r="B7" s="34" t="s">
        <v>55</v>
      </c>
      <c r="C7" s="33">
        <v>0</v>
      </c>
      <c r="D7" s="33">
        <v>0</v>
      </c>
      <c r="E7" s="33">
        <v>0</v>
      </c>
      <c r="F7" s="33">
        <v>2099.1999999999998</v>
      </c>
      <c r="G7" s="33">
        <v>0</v>
      </c>
      <c r="H7" s="33">
        <v>1680</v>
      </c>
      <c r="I7" s="33">
        <v>1324.8</v>
      </c>
      <c r="J7" s="33">
        <v>0</v>
      </c>
      <c r="K7" s="33">
        <v>0</v>
      </c>
      <c r="L7" s="33">
        <v>0</v>
      </c>
      <c r="M7" s="34" t="s">
        <v>92</v>
      </c>
      <c r="N7" s="32">
        <v>1505</v>
      </c>
      <c r="O7" s="34">
        <v>465410</v>
      </c>
      <c r="P7" s="33">
        <f t="shared" si="1"/>
        <v>5104</v>
      </c>
    </row>
    <row r="8" spans="1:16" s="22" customFormat="1">
      <c r="A8" s="32" t="s">
        <v>17</v>
      </c>
      <c r="B8" s="34" t="s">
        <v>56</v>
      </c>
      <c r="C8" s="33">
        <v>0</v>
      </c>
      <c r="D8" s="33">
        <v>0</v>
      </c>
      <c r="E8" s="33">
        <v>147.19999999999999</v>
      </c>
      <c r="F8" s="33">
        <v>729.6</v>
      </c>
      <c r="G8" s="33">
        <v>0</v>
      </c>
      <c r="H8" s="33">
        <v>0</v>
      </c>
      <c r="I8" s="33">
        <v>921.6</v>
      </c>
      <c r="J8" s="33">
        <v>0</v>
      </c>
      <c r="K8" s="33">
        <v>0</v>
      </c>
      <c r="L8" s="33">
        <v>646.4</v>
      </c>
      <c r="M8" s="34" t="s">
        <v>92</v>
      </c>
      <c r="N8" s="32">
        <v>862</v>
      </c>
      <c r="O8" s="34">
        <v>69132</v>
      </c>
      <c r="P8" s="33">
        <f t="shared" si="1"/>
        <v>2444.8000000000002</v>
      </c>
    </row>
    <row r="9" spans="1:16" s="22" customFormat="1">
      <c r="A9" s="32" t="s">
        <v>18</v>
      </c>
      <c r="B9" s="34" t="s">
        <v>57</v>
      </c>
      <c r="C9" s="33">
        <v>0</v>
      </c>
      <c r="D9" s="33">
        <v>0</v>
      </c>
      <c r="E9" s="33">
        <v>0</v>
      </c>
      <c r="F9" s="33">
        <v>1088</v>
      </c>
      <c r="G9" s="33">
        <v>0</v>
      </c>
      <c r="H9" s="33">
        <v>0</v>
      </c>
      <c r="I9" s="33">
        <v>774.4</v>
      </c>
      <c r="J9" s="33">
        <v>0</v>
      </c>
      <c r="K9" s="33">
        <v>0</v>
      </c>
      <c r="L9" s="33">
        <v>76.8</v>
      </c>
      <c r="M9" s="34" t="s">
        <v>92</v>
      </c>
      <c r="N9" s="32">
        <v>3962</v>
      </c>
      <c r="O9" s="34">
        <v>127795</v>
      </c>
      <c r="P9" s="33">
        <f t="shared" si="1"/>
        <v>1939.2</v>
      </c>
    </row>
    <row r="10" spans="1:16" s="22" customFormat="1">
      <c r="A10" s="32" t="s">
        <v>19</v>
      </c>
      <c r="B10" s="34" t="s">
        <v>58</v>
      </c>
      <c r="C10" s="33">
        <v>0</v>
      </c>
      <c r="D10" s="33">
        <v>0</v>
      </c>
      <c r="E10" s="33">
        <v>0</v>
      </c>
      <c r="F10" s="33">
        <v>0</v>
      </c>
      <c r="G10" s="33">
        <v>512</v>
      </c>
      <c r="H10" s="33">
        <v>714</v>
      </c>
      <c r="I10" s="33">
        <v>0</v>
      </c>
      <c r="J10" s="33">
        <v>0</v>
      </c>
      <c r="K10" s="33">
        <v>0</v>
      </c>
      <c r="L10" s="33">
        <v>0</v>
      </c>
      <c r="M10" s="34" t="s">
        <v>92</v>
      </c>
      <c r="N10" s="32">
        <v>3962</v>
      </c>
      <c r="O10" s="34">
        <v>261882</v>
      </c>
      <c r="P10" s="33">
        <f t="shared" si="1"/>
        <v>1226</v>
      </c>
    </row>
    <row r="11" spans="1:16" s="22" customFormat="1">
      <c r="A11" s="32" t="s">
        <v>20</v>
      </c>
      <c r="B11" s="34" t="s">
        <v>59</v>
      </c>
      <c r="C11" s="33">
        <v>0</v>
      </c>
      <c r="D11" s="33">
        <v>0</v>
      </c>
      <c r="E11" s="33">
        <v>108.8</v>
      </c>
      <c r="F11" s="33">
        <v>1683.2</v>
      </c>
      <c r="G11" s="33">
        <v>0</v>
      </c>
      <c r="H11" s="33">
        <v>0</v>
      </c>
      <c r="I11" s="33">
        <v>1280</v>
      </c>
      <c r="J11" s="33">
        <v>0</v>
      </c>
      <c r="K11" s="33">
        <v>0</v>
      </c>
      <c r="L11" s="33">
        <v>0</v>
      </c>
      <c r="M11" s="34" t="s">
        <v>92</v>
      </c>
      <c r="N11" s="32">
        <v>1505</v>
      </c>
      <c r="O11" s="34">
        <v>157856</v>
      </c>
      <c r="P11" s="33">
        <f t="shared" si="1"/>
        <v>3072</v>
      </c>
    </row>
    <row r="12" spans="1:16" s="22" customFormat="1">
      <c r="A12" s="32" t="s">
        <v>21</v>
      </c>
      <c r="B12" s="34" t="s">
        <v>60</v>
      </c>
      <c r="C12" s="33">
        <v>0</v>
      </c>
      <c r="D12" s="33">
        <v>0</v>
      </c>
      <c r="E12" s="33">
        <v>179.2</v>
      </c>
      <c r="F12" s="33">
        <v>768</v>
      </c>
      <c r="G12" s="33">
        <v>0</v>
      </c>
      <c r="H12" s="33">
        <v>1400</v>
      </c>
      <c r="I12" s="33">
        <v>0</v>
      </c>
      <c r="J12" s="33">
        <v>0</v>
      </c>
      <c r="K12" s="33">
        <v>0</v>
      </c>
      <c r="L12" s="33">
        <v>0</v>
      </c>
      <c r="M12" s="34" t="s">
        <v>92</v>
      </c>
      <c r="N12" s="32">
        <v>1505</v>
      </c>
      <c r="O12" s="34">
        <v>171166</v>
      </c>
      <c r="P12" s="33">
        <f t="shared" si="1"/>
        <v>2347.1999999999998</v>
      </c>
    </row>
    <row r="13" spans="1:16" s="22" customFormat="1">
      <c r="A13" s="32" t="s">
        <v>22</v>
      </c>
      <c r="B13" s="34" t="s">
        <v>61</v>
      </c>
      <c r="C13" s="33">
        <v>0</v>
      </c>
      <c r="D13" s="33">
        <v>0</v>
      </c>
      <c r="E13" s="33">
        <v>128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4" t="s">
        <v>92</v>
      </c>
      <c r="N13" s="32">
        <v>1505</v>
      </c>
      <c r="O13" s="34">
        <v>333948</v>
      </c>
      <c r="P13" s="33">
        <f t="shared" si="1"/>
        <v>128</v>
      </c>
    </row>
    <row r="14" spans="1:16" s="22" customFormat="1">
      <c r="A14" s="32" t="s">
        <v>23</v>
      </c>
      <c r="B14" s="34" t="s">
        <v>62</v>
      </c>
      <c r="C14" s="33">
        <v>0</v>
      </c>
      <c r="D14" s="33">
        <v>0</v>
      </c>
      <c r="E14" s="33">
        <v>70.400000000000006</v>
      </c>
      <c r="F14" s="33">
        <v>0</v>
      </c>
      <c r="G14" s="33">
        <v>0</v>
      </c>
      <c r="H14" s="33">
        <v>0</v>
      </c>
      <c r="I14" s="33">
        <v>5798.4</v>
      </c>
      <c r="J14" s="33">
        <v>0</v>
      </c>
      <c r="K14" s="33">
        <v>0</v>
      </c>
      <c r="L14" s="33">
        <v>0</v>
      </c>
      <c r="M14" s="34" t="s">
        <v>92</v>
      </c>
      <c r="N14" s="32">
        <v>1505</v>
      </c>
      <c r="O14" s="34">
        <v>455261</v>
      </c>
      <c r="P14" s="33">
        <f t="shared" si="1"/>
        <v>5868.7999999999993</v>
      </c>
    </row>
    <row r="15" spans="1:16" s="22" customFormat="1">
      <c r="A15" s="32" t="s">
        <v>24</v>
      </c>
      <c r="B15" s="34" t="s">
        <v>63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7852.8</v>
      </c>
      <c r="J15" s="33">
        <v>0</v>
      </c>
      <c r="K15" s="33">
        <v>0</v>
      </c>
      <c r="L15" s="33">
        <v>2848</v>
      </c>
      <c r="M15" s="34" t="s">
        <v>92</v>
      </c>
      <c r="N15" s="32">
        <v>1505</v>
      </c>
      <c r="O15" s="34">
        <v>455059</v>
      </c>
      <c r="P15" s="33">
        <f t="shared" si="1"/>
        <v>10700.8</v>
      </c>
    </row>
    <row r="16" spans="1:16" s="22" customFormat="1">
      <c r="A16" s="32" t="s">
        <v>25</v>
      </c>
      <c r="B16" s="34" t="s">
        <v>64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7667.2</v>
      </c>
      <c r="J16" s="33">
        <v>0</v>
      </c>
      <c r="K16" s="33">
        <v>0</v>
      </c>
      <c r="L16" s="33">
        <v>2553.6</v>
      </c>
      <c r="M16" s="34" t="s">
        <v>92</v>
      </c>
      <c r="N16" s="32">
        <v>1505</v>
      </c>
      <c r="O16" s="34">
        <v>256579</v>
      </c>
      <c r="P16" s="33">
        <f t="shared" si="1"/>
        <v>10220.799999999999</v>
      </c>
    </row>
    <row r="17" spans="1:16" s="22" customFormat="1">
      <c r="A17" s="32" t="s">
        <v>26</v>
      </c>
      <c r="B17" s="34" t="s">
        <v>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6368</v>
      </c>
      <c r="J17" s="33">
        <v>0</v>
      </c>
      <c r="K17" s="33">
        <v>0</v>
      </c>
      <c r="L17" s="33">
        <v>0</v>
      </c>
      <c r="M17" s="34" t="s">
        <v>92</v>
      </c>
      <c r="N17" s="32">
        <v>1505</v>
      </c>
      <c r="O17" s="34">
        <v>250562</v>
      </c>
      <c r="P17" s="33">
        <f t="shared" si="1"/>
        <v>6368</v>
      </c>
    </row>
    <row r="18" spans="1:16" s="22" customFormat="1">
      <c r="A18" s="32" t="s">
        <v>27</v>
      </c>
      <c r="B18" s="34" t="s">
        <v>66</v>
      </c>
      <c r="C18" s="33">
        <v>0</v>
      </c>
      <c r="D18" s="33">
        <v>0</v>
      </c>
      <c r="E18" s="33">
        <v>0</v>
      </c>
      <c r="F18" s="33">
        <v>4832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4" t="s">
        <v>92</v>
      </c>
      <c r="N18" s="32">
        <v>1505</v>
      </c>
      <c r="O18" s="34">
        <v>467588</v>
      </c>
      <c r="P18" s="33">
        <f t="shared" si="1"/>
        <v>4832</v>
      </c>
    </row>
    <row r="19" spans="1:16" s="22" customFormat="1">
      <c r="A19" s="32" t="s">
        <v>28</v>
      </c>
      <c r="B19" s="34" t="s">
        <v>67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1555.2</v>
      </c>
      <c r="J19" s="33">
        <v>0</v>
      </c>
      <c r="K19" s="33">
        <v>0</v>
      </c>
      <c r="L19" s="33">
        <v>2560</v>
      </c>
      <c r="M19" s="34" t="s">
        <v>92</v>
      </c>
      <c r="N19" s="32">
        <v>1505</v>
      </c>
      <c r="O19" s="34">
        <v>455369</v>
      </c>
      <c r="P19" s="33">
        <f t="shared" si="1"/>
        <v>4115.2</v>
      </c>
    </row>
    <row r="20" spans="1:16" s="22" customFormat="1">
      <c r="A20" s="32" t="s">
        <v>29</v>
      </c>
      <c r="B20" s="34" t="s">
        <v>68</v>
      </c>
      <c r="C20" s="33">
        <v>0</v>
      </c>
      <c r="D20" s="33">
        <v>0</v>
      </c>
      <c r="E20" s="33">
        <v>0</v>
      </c>
      <c r="F20" s="33">
        <v>1497.6</v>
      </c>
      <c r="G20" s="33">
        <v>0</v>
      </c>
      <c r="H20" s="33">
        <v>0</v>
      </c>
      <c r="I20" s="33">
        <v>3968</v>
      </c>
      <c r="J20" s="33">
        <v>0</v>
      </c>
      <c r="K20" s="33">
        <v>0</v>
      </c>
      <c r="L20" s="33">
        <v>780.8</v>
      </c>
      <c r="M20" s="34" t="s">
        <v>92</v>
      </c>
      <c r="N20" s="32">
        <v>1505</v>
      </c>
      <c r="O20" s="34">
        <v>265810</v>
      </c>
      <c r="P20" s="33">
        <f t="shared" si="1"/>
        <v>6246.4000000000005</v>
      </c>
    </row>
    <row r="21" spans="1:16" s="22" customFormat="1">
      <c r="A21" s="32" t="s">
        <v>30</v>
      </c>
      <c r="B21" s="34" t="s">
        <v>69</v>
      </c>
      <c r="C21" s="33">
        <v>0</v>
      </c>
      <c r="D21" s="33">
        <v>0</v>
      </c>
      <c r="E21" s="33">
        <v>121.6</v>
      </c>
      <c r="F21" s="33">
        <v>672</v>
      </c>
      <c r="G21" s="33">
        <v>0</v>
      </c>
      <c r="H21" s="33">
        <v>0</v>
      </c>
      <c r="I21" s="33">
        <v>1958.4</v>
      </c>
      <c r="J21" s="33">
        <v>0</v>
      </c>
      <c r="K21" s="33">
        <v>0</v>
      </c>
      <c r="L21" s="33">
        <v>966.4</v>
      </c>
      <c r="M21" s="34" t="s">
        <v>92</v>
      </c>
      <c r="N21" s="32">
        <v>1505</v>
      </c>
      <c r="O21" s="34">
        <v>254002</v>
      </c>
      <c r="P21" s="33">
        <f t="shared" si="1"/>
        <v>3718.4</v>
      </c>
    </row>
    <row r="22" spans="1:16" s="22" customFormat="1">
      <c r="A22" s="32" t="s">
        <v>31</v>
      </c>
      <c r="B22" s="34" t="s">
        <v>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435.2</v>
      </c>
      <c r="J22" s="33">
        <v>0</v>
      </c>
      <c r="K22" s="33">
        <v>0</v>
      </c>
      <c r="L22" s="33">
        <v>748.8</v>
      </c>
      <c r="M22" s="34" t="s">
        <v>92</v>
      </c>
      <c r="N22" s="32">
        <v>3962</v>
      </c>
      <c r="O22" s="34">
        <v>197653</v>
      </c>
      <c r="P22" s="33">
        <f t="shared" si="1"/>
        <v>1184</v>
      </c>
    </row>
    <row r="23" spans="1:16" s="22" customFormat="1">
      <c r="A23" s="32" t="s">
        <v>32</v>
      </c>
      <c r="B23" s="34" t="s">
        <v>71</v>
      </c>
      <c r="C23" s="33">
        <v>0</v>
      </c>
      <c r="D23" s="33">
        <v>0</v>
      </c>
      <c r="E23" s="33">
        <v>128</v>
      </c>
      <c r="F23" s="33">
        <v>454.4</v>
      </c>
      <c r="G23" s="33">
        <v>0</v>
      </c>
      <c r="H23" s="33">
        <v>0</v>
      </c>
      <c r="I23" s="33">
        <v>3948.8</v>
      </c>
      <c r="J23" s="33">
        <v>0</v>
      </c>
      <c r="K23" s="33">
        <v>0</v>
      </c>
      <c r="L23" s="33">
        <v>2444.8000000000002</v>
      </c>
      <c r="M23" s="34" t="s">
        <v>92</v>
      </c>
      <c r="N23" s="32">
        <v>1867</v>
      </c>
      <c r="O23" s="34">
        <v>325252</v>
      </c>
      <c r="P23" s="33">
        <f t="shared" si="1"/>
        <v>6976</v>
      </c>
    </row>
    <row r="24" spans="1:16" s="22" customFormat="1">
      <c r="A24" s="32" t="s">
        <v>33</v>
      </c>
      <c r="B24" s="34" t="s">
        <v>72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5145.6000000000004</v>
      </c>
      <c r="J24" s="33">
        <v>0</v>
      </c>
      <c r="K24" s="33">
        <v>0</v>
      </c>
      <c r="L24" s="33">
        <v>0</v>
      </c>
      <c r="M24" s="34" t="s">
        <v>92</v>
      </c>
      <c r="N24" s="32">
        <v>1867</v>
      </c>
      <c r="O24" s="34">
        <v>856312</v>
      </c>
      <c r="P24" s="33">
        <f t="shared" si="1"/>
        <v>5145.6000000000004</v>
      </c>
    </row>
    <row r="25" spans="1:16" s="22" customFormat="1">
      <c r="A25" s="32" t="s">
        <v>34</v>
      </c>
      <c r="B25" s="34" t="s">
        <v>73</v>
      </c>
      <c r="C25" s="33">
        <v>306.8</v>
      </c>
      <c r="D25" s="33">
        <v>0</v>
      </c>
      <c r="E25" s="33">
        <v>0</v>
      </c>
      <c r="F25" s="33">
        <v>211.2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889.6</v>
      </c>
      <c r="M25" s="34" t="s">
        <v>92</v>
      </c>
      <c r="N25" s="32">
        <v>1505</v>
      </c>
      <c r="O25" s="34">
        <v>385328</v>
      </c>
      <c r="P25" s="33">
        <f t="shared" si="1"/>
        <v>1407.6</v>
      </c>
    </row>
    <row r="26" spans="1:16" s="22" customFormat="1">
      <c r="A26" s="32" t="s">
        <v>35</v>
      </c>
      <c r="B26" s="34" t="s">
        <v>74</v>
      </c>
      <c r="C26" s="33">
        <v>0</v>
      </c>
      <c r="D26" s="33">
        <v>0</v>
      </c>
      <c r="E26" s="33">
        <v>108.8</v>
      </c>
      <c r="F26" s="33">
        <v>5075.2</v>
      </c>
      <c r="G26" s="33">
        <v>0</v>
      </c>
      <c r="H26" s="33">
        <v>1400</v>
      </c>
      <c r="I26" s="33">
        <v>2316.8000000000002</v>
      </c>
      <c r="J26" s="33">
        <v>0</v>
      </c>
      <c r="K26" s="33">
        <v>0</v>
      </c>
      <c r="L26" s="33">
        <v>825.6</v>
      </c>
      <c r="M26" s="34" t="s">
        <v>92</v>
      </c>
      <c r="N26" s="32">
        <v>1505</v>
      </c>
      <c r="O26" s="34">
        <v>209929</v>
      </c>
      <c r="P26" s="33">
        <f t="shared" si="1"/>
        <v>9726.4</v>
      </c>
    </row>
    <row r="27" spans="1:16" s="22" customFormat="1">
      <c r="A27" s="32" t="s">
        <v>36</v>
      </c>
      <c r="B27" s="34" t="s">
        <v>75</v>
      </c>
      <c r="C27" s="33">
        <v>0</v>
      </c>
      <c r="D27" s="33">
        <v>0</v>
      </c>
      <c r="E27" s="33">
        <v>160</v>
      </c>
      <c r="F27" s="33">
        <v>0</v>
      </c>
      <c r="G27" s="33">
        <v>0</v>
      </c>
      <c r="H27" s="33">
        <v>0</v>
      </c>
      <c r="I27" s="33">
        <v>4499.2</v>
      </c>
      <c r="J27" s="33">
        <v>0</v>
      </c>
      <c r="K27" s="33">
        <v>0</v>
      </c>
      <c r="L27" s="33">
        <v>1670.4</v>
      </c>
      <c r="M27" s="34" t="s">
        <v>92</v>
      </c>
      <c r="N27" s="32">
        <v>4606</v>
      </c>
      <c r="O27" s="34">
        <v>79979</v>
      </c>
      <c r="P27" s="33">
        <f t="shared" si="1"/>
        <v>6329.6</v>
      </c>
    </row>
    <row r="28" spans="1:16" s="22" customFormat="1">
      <c r="A28" s="32" t="s">
        <v>37</v>
      </c>
      <c r="B28" s="34" t="s">
        <v>76</v>
      </c>
      <c r="C28" s="33">
        <v>0</v>
      </c>
      <c r="D28" s="33">
        <v>0</v>
      </c>
      <c r="E28" s="33">
        <v>102.4</v>
      </c>
      <c r="F28" s="33">
        <v>2489.6</v>
      </c>
      <c r="G28" s="33">
        <v>0</v>
      </c>
      <c r="H28" s="33">
        <v>0</v>
      </c>
      <c r="I28" s="33">
        <v>2144</v>
      </c>
      <c r="J28" s="33">
        <v>0</v>
      </c>
      <c r="K28" s="33">
        <v>115.2</v>
      </c>
      <c r="L28" s="33">
        <v>1804.8</v>
      </c>
      <c r="M28" s="34" t="s">
        <v>92</v>
      </c>
      <c r="N28" s="32">
        <v>1505</v>
      </c>
      <c r="O28" s="34">
        <v>257028</v>
      </c>
      <c r="P28" s="33">
        <f t="shared" si="1"/>
        <v>6656</v>
      </c>
    </row>
    <row r="29" spans="1:16" s="22" customFormat="1">
      <c r="A29" s="32" t="s">
        <v>38</v>
      </c>
      <c r="B29" s="34" t="s">
        <v>77</v>
      </c>
      <c r="C29" s="33">
        <v>0</v>
      </c>
      <c r="D29" s="33">
        <v>0</v>
      </c>
      <c r="E29" s="33">
        <v>0</v>
      </c>
      <c r="F29" s="33">
        <v>7897.6</v>
      </c>
      <c r="G29" s="33">
        <v>0</v>
      </c>
      <c r="H29" s="33">
        <v>16548</v>
      </c>
      <c r="I29" s="33">
        <v>2796.8</v>
      </c>
      <c r="J29" s="33">
        <v>0</v>
      </c>
      <c r="K29" s="33">
        <v>0</v>
      </c>
      <c r="L29" s="33">
        <v>2406.4</v>
      </c>
      <c r="M29" s="34" t="s">
        <v>92</v>
      </c>
      <c r="N29" s="32">
        <v>1505</v>
      </c>
      <c r="O29" s="34">
        <v>413666</v>
      </c>
      <c r="P29" s="33">
        <f t="shared" si="1"/>
        <v>29648.799999999999</v>
      </c>
    </row>
    <row r="30" spans="1:16" s="22" customFormat="1">
      <c r="A30" s="32" t="s">
        <v>39</v>
      </c>
      <c r="B30" s="34" t="s">
        <v>78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179.2</v>
      </c>
      <c r="M30" s="34" t="s">
        <v>93</v>
      </c>
      <c r="N30" s="32">
        <v>2525</v>
      </c>
      <c r="O30" s="34">
        <v>14898</v>
      </c>
      <c r="P30" s="33">
        <f t="shared" si="1"/>
        <v>179.2</v>
      </c>
    </row>
    <row r="31" spans="1:16" s="22" customFormat="1">
      <c r="A31" s="32" t="s">
        <v>40</v>
      </c>
      <c r="B31" s="34" t="s">
        <v>79</v>
      </c>
      <c r="C31" s="33">
        <v>0</v>
      </c>
      <c r="D31" s="33">
        <v>0</v>
      </c>
      <c r="E31" s="33">
        <v>0</v>
      </c>
      <c r="F31" s="33">
        <v>4448</v>
      </c>
      <c r="G31" s="33">
        <v>0</v>
      </c>
      <c r="H31" s="33">
        <v>0</v>
      </c>
      <c r="I31" s="33">
        <v>2016</v>
      </c>
      <c r="J31" s="33">
        <v>0</v>
      </c>
      <c r="K31" s="33">
        <v>0</v>
      </c>
      <c r="L31" s="33">
        <v>1753.6</v>
      </c>
      <c r="M31" s="34" t="s">
        <v>92</v>
      </c>
      <c r="N31" s="32">
        <v>1505</v>
      </c>
      <c r="O31" s="34">
        <v>351687</v>
      </c>
      <c r="P31" s="33">
        <f t="shared" si="1"/>
        <v>8217.6</v>
      </c>
    </row>
    <row r="32" spans="1:16" s="22" customFormat="1">
      <c r="A32" s="32" t="s">
        <v>41</v>
      </c>
      <c r="B32" s="34" t="s">
        <v>80</v>
      </c>
      <c r="C32" s="33">
        <v>0</v>
      </c>
      <c r="D32" s="33">
        <v>0</v>
      </c>
      <c r="E32" s="33">
        <v>0</v>
      </c>
      <c r="F32" s="33">
        <v>1068.8</v>
      </c>
      <c r="G32" s="33">
        <v>0</v>
      </c>
      <c r="H32" s="33">
        <v>3640</v>
      </c>
      <c r="I32" s="33">
        <v>755.2</v>
      </c>
      <c r="J32" s="33">
        <v>0</v>
      </c>
      <c r="K32" s="33">
        <v>0</v>
      </c>
      <c r="L32" s="33">
        <v>0</v>
      </c>
      <c r="M32" s="34" t="s">
        <v>92</v>
      </c>
      <c r="N32" s="32">
        <v>2781</v>
      </c>
      <c r="O32" s="34">
        <v>261904</v>
      </c>
      <c r="P32" s="33">
        <f t="shared" si="1"/>
        <v>5464</v>
      </c>
    </row>
    <row r="33" spans="1:16" s="22" customFormat="1">
      <c r="A33" s="32" t="s">
        <v>42</v>
      </c>
      <c r="B33" s="34" t="s">
        <v>81</v>
      </c>
      <c r="C33" s="33">
        <v>0</v>
      </c>
      <c r="D33" s="33">
        <v>0</v>
      </c>
      <c r="E33" s="33">
        <v>0</v>
      </c>
      <c r="F33" s="33">
        <v>2649.6</v>
      </c>
      <c r="G33" s="33">
        <v>0</v>
      </c>
      <c r="H33" s="33">
        <v>1680</v>
      </c>
      <c r="I33" s="33">
        <v>2188.8000000000002</v>
      </c>
      <c r="J33" s="33">
        <v>0</v>
      </c>
      <c r="K33" s="33">
        <v>0</v>
      </c>
      <c r="L33" s="33">
        <v>1625.6</v>
      </c>
      <c r="M33" s="34" t="s">
        <v>92</v>
      </c>
      <c r="N33" s="32">
        <v>1505</v>
      </c>
      <c r="O33" s="34">
        <v>258105</v>
      </c>
      <c r="P33" s="33">
        <f t="shared" si="1"/>
        <v>8144</v>
      </c>
    </row>
    <row r="34" spans="1:16" s="22" customFormat="1">
      <c r="A34" s="32" t="s">
        <v>43</v>
      </c>
      <c r="B34" s="34" t="s">
        <v>82</v>
      </c>
      <c r="C34" s="33">
        <v>0</v>
      </c>
      <c r="D34" s="33">
        <v>0</v>
      </c>
      <c r="E34" s="33">
        <v>102.4</v>
      </c>
      <c r="F34" s="33">
        <v>1747.2</v>
      </c>
      <c r="G34" s="33">
        <v>0</v>
      </c>
      <c r="H34" s="33">
        <v>2800</v>
      </c>
      <c r="I34" s="33">
        <v>1292.8</v>
      </c>
      <c r="J34" s="33">
        <v>0</v>
      </c>
      <c r="K34" s="33">
        <v>0</v>
      </c>
      <c r="L34" s="33">
        <v>0</v>
      </c>
      <c r="M34" s="34" t="s">
        <v>92</v>
      </c>
      <c r="N34" s="32">
        <v>1505</v>
      </c>
      <c r="O34" s="34">
        <v>256404</v>
      </c>
      <c r="P34" s="33">
        <f t="shared" si="1"/>
        <v>5942.4000000000005</v>
      </c>
    </row>
    <row r="35" spans="1:16" s="22" customFormat="1">
      <c r="A35" s="32" t="s">
        <v>44</v>
      </c>
      <c r="B35" s="34" t="s">
        <v>83</v>
      </c>
      <c r="C35" s="33">
        <v>0</v>
      </c>
      <c r="D35" s="33">
        <v>0</v>
      </c>
      <c r="E35" s="33">
        <v>102.4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4" t="s">
        <v>92</v>
      </c>
      <c r="N35" s="32">
        <v>1505</v>
      </c>
      <c r="O35" s="34">
        <v>255734</v>
      </c>
      <c r="P35" s="33">
        <f t="shared" si="1"/>
        <v>102.4</v>
      </c>
    </row>
    <row r="36" spans="1:16" s="22" customFormat="1">
      <c r="A36" s="32" t="s">
        <v>45</v>
      </c>
      <c r="B36" s="34" t="s">
        <v>84</v>
      </c>
      <c r="C36" s="33">
        <v>0</v>
      </c>
      <c r="D36" s="33">
        <v>0</v>
      </c>
      <c r="E36" s="33">
        <v>0</v>
      </c>
      <c r="F36" s="33">
        <v>2188.8000000000002</v>
      </c>
      <c r="G36" s="33">
        <v>0</v>
      </c>
      <c r="H36" s="33">
        <v>2100</v>
      </c>
      <c r="I36" s="33">
        <v>0</v>
      </c>
      <c r="J36" s="33">
        <v>0</v>
      </c>
      <c r="K36" s="33">
        <v>0</v>
      </c>
      <c r="L36" s="33">
        <v>0</v>
      </c>
      <c r="M36" s="34" t="s">
        <v>92</v>
      </c>
      <c r="N36" s="32">
        <v>1505</v>
      </c>
      <c r="O36" s="34">
        <v>423475</v>
      </c>
      <c r="P36" s="33">
        <f t="shared" si="1"/>
        <v>4288.8</v>
      </c>
    </row>
    <row r="37" spans="1:16" s="22" customFormat="1">
      <c r="A37" s="32" t="s">
        <v>46</v>
      </c>
      <c r="B37" s="34" t="s">
        <v>85</v>
      </c>
      <c r="C37" s="33">
        <v>0</v>
      </c>
      <c r="D37" s="33">
        <v>0</v>
      </c>
      <c r="E37" s="33">
        <v>0</v>
      </c>
      <c r="F37" s="33">
        <v>3078.4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4" t="s">
        <v>92</v>
      </c>
      <c r="N37" s="32">
        <v>1505</v>
      </c>
      <c r="O37" s="34" t="s">
        <v>47</v>
      </c>
      <c r="P37" s="33">
        <f t="shared" si="1"/>
        <v>3078.4</v>
      </c>
    </row>
    <row r="38" spans="1:16" s="22" customFormat="1">
      <c r="A38" s="32" t="s">
        <v>48</v>
      </c>
      <c r="B38" s="34" t="s">
        <v>86</v>
      </c>
      <c r="C38" s="33">
        <v>0</v>
      </c>
      <c r="D38" s="33">
        <v>0</v>
      </c>
      <c r="E38" s="33">
        <v>83.2</v>
      </c>
      <c r="F38" s="33">
        <v>0</v>
      </c>
      <c r="G38" s="33">
        <v>0</v>
      </c>
      <c r="H38" s="33">
        <v>0</v>
      </c>
      <c r="I38" s="33">
        <v>345.6</v>
      </c>
      <c r="J38" s="33">
        <v>0</v>
      </c>
      <c r="K38" s="33">
        <v>0</v>
      </c>
      <c r="L38" s="33">
        <v>0</v>
      </c>
      <c r="M38" s="34" t="s">
        <v>92</v>
      </c>
      <c r="N38" s="32">
        <v>1886</v>
      </c>
      <c r="O38" s="34">
        <v>519855</v>
      </c>
      <c r="P38" s="33">
        <f t="shared" si="1"/>
        <v>428.8</v>
      </c>
    </row>
    <row r="39" spans="1:16" s="22" customFormat="1">
      <c r="A39" s="32" t="s">
        <v>49</v>
      </c>
      <c r="B39" s="34" t="s">
        <v>87</v>
      </c>
      <c r="C39" s="33">
        <v>0</v>
      </c>
      <c r="D39" s="33">
        <v>0</v>
      </c>
      <c r="E39" s="33">
        <v>230.4</v>
      </c>
      <c r="F39" s="33">
        <v>857.6</v>
      </c>
      <c r="G39" s="33">
        <v>0</v>
      </c>
      <c r="H39" s="33">
        <v>0</v>
      </c>
      <c r="I39" s="33">
        <v>1235.2</v>
      </c>
      <c r="J39" s="33">
        <v>0</v>
      </c>
      <c r="K39" s="33">
        <v>0</v>
      </c>
      <c r="L39" s="33">
        <v>76.8</v>
      </c>
      <c r="M39" s="34" t="s">
        <v>92</v>
      </c>
      <c r="N39" s="32">
        <v>1505</v>
      </c>
      <c r="O39" s="34">
        <v>530042</v>
      </c>
      <c r="P39" s="33">
        <f t="shared" si="1"/>
        <v>2400</v>
      </c>
    </row>
    <row r="40" spans="1:16" s="22" customFormat="1">
      <c r="A40" s="32" t="s">
        <v>50</v>
      </c>
      <c r="B40" s="34" t="s">
        <v>88</v>
      </c>
      <c r="C40" s="33">
        <v>0</v>
      </c>
      <c r="D40" s="33">
        <v>0</v>
      </c>
      <c r="E40" s="33">
        <v>0</v>
      </c>
      <c r="F40" s="33">
        <v>819.2</v>
      </c>
      <c r="G40" s="33">
        <v>0</v>
      </c>
      <c r="H40" s="33">
        <v>1540</v>
      </c>
      <c r="I40" s="33">
        <v>352</v>
      </c>
      <c r="J40" s="33">
        <v>0</v>
      </c>
      <c r="K40" s="33">
        <v>0</v>
      </c>
      <c r="L40" s="33">
        <v>0</v>
      </c>
      <c r="M40" s="34" t="s">
        <v>92</v>
      </c>
      <c r="N40" s="32">
        <v>862</v>
      </c>
      <c r="O40" s="34">
        <v>161497</v>
      </c>
      <c r="P40" s="33">
        <f t="shared" si="1"/>
        <v>2711.2</v>
      </c>
    </row>
    <row r="41" spans="1:16" s="22" customFormat="1">
      <c r="A41" s="32" t="s">
        <v>51</v>
      </c>
      <c r="B41" s="34" t="s">
        <v>89</v>
      </c>
      <c r="C41" s="33">
        <v>0</v>
      </c>
      <c r="D41" s="33">
        <v>0</v>
      </c>
      <c r="E41" s="33">
        <v>128</v>
      </c>
      <c r="F41" s="33">
        <v>723.2</v>
      </c>
      <c r="G41" s="33">
        <v>0</v>
      </c>
      <c r="H41" s="33">
        <v>910</v>
      </c>
      <c r="I41" s="33">
        <v>0</v>
      </c>
      <c r="J41" s="33">
        <v>0</v>
      </c>
      <c r="K41" s="33">
        <v>0</v>
      </c>
      <c r="L41" s="33">
        <v>0</v>
      </c>
      <c r="M41" s="34" t="s">
        <v>92</v>
      </c>
      <c r="N41" s="32">
        <v>862</v>
      </c>
      <c r="O41" s="34">
        <v>162221</v>
      </c>
      <c r="P41" s="33">
        <f t="shared" si="1"/>
        <v>1761.2</v>
      </c>
    </row>
    <row r="42" spans="1:16" s="22" customFormat="1">
      <c r="A42" s="32" t="s">
        <v>52</v>
      </c>
      <c r="B42" s="34" t="s">
        <v>90</v>
      </c>
      <c r="C42" s="33">
        <v>0</v>
      </c>
      <c r="D42" s="33">
        <v>0</v>
      </c>
      <c r="E42" s="33">
        <v>0</v>
      </c>
      <c r="F42" s="33">
        <v>428.8</v>
      </c>
      <c r="G42" s="33">
        <v>0</v>
      </c>
      <c r="H42" s="33">
        <v>0</v>
      </c>
      <c r="I42" s="33">
        <v>851.2</v>
      </c>
      <c r="J42" s="33">
        <v>0</v>
      </c>
      <c r="K42" s="33">
        <v>0</v>
      </c>
      <c r="L42" s="33">
        <v>0</v>
      </c>
      <c r="M42" s="34" t="s">
        <v>92</v>
      </c>
      <c r="N42" s="32">
        <v>1117</v>
      </c>
      <c r="O42" s="34">
        <v>313033</v>
      </c>
      <c r="P42" s="33">
        <f t="shared" si="1"/>
        <v>1280</v>
      </c>
    </row>
    <row r="43" spans="1:16" s="22" customFormat="1">
      <c r="A43" s="32" t="s">
        <v>53</v>
      </c>
      <c r="B43" s="34" t="s">
        <v>91</v>
      </c>
      <c r="C43" s="33">
        <v>0</v>
      </c>
      <c r="D43" s="33">
        <v>0</v>
      </c>
      <c r="E43" s="33">
        <v>0</v>
      </c>
      <c r="F43" s="33">
        <v>1939.2</v>
      </c>
      <c r="G43" s="33">
        <v>0</v>
      </c>
      <c r="H43" s="33">
        <v>0</v>
      </c>
      <c r="I43" s="33">
        <v>620.79999999999995</v>
      </c>
      <c r="J43" s="33">
        <v>0</v>
      </c>
      <c r="K43" s="33">
        <v>0</v>
      </c>
      <c r="L43" s="33">
        <v>0</v>
      </c>
      <c r="M43" s="34" t="s">
        <v>92</v>
      </c>
      <c r="N43" s="32">
        <v>3962</v>
      </c>
      <c r="O43" s="34">
        <v>147605</v>
      </c>
      <c r="P43" s="33">
        <f t="shared" si="1"/>
        <v>2560</v>
      </c>
    </row>
  </sheetData>
  <mergeCells count="1">
    <mergeCell ref="B1:P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topLeftCell="C1" workbookViewId="0">
      <selection activeCell="D10" sqref="D10"/>
    </sheetView>
  </sheetViews>
  <sheetFormatPr defaultRowHeight="14.25"/>
  <cols>
    <col min="1" max="1" width="77.42578125" style="14" bestFit="1" customWidth="1"/>
    <col min="2" max="2" width="18.140625" style="15" customWidth="1"/>
    <col min="3" max="3" width="10.140625" style="14" customWidth="1"/>
    <col min="4" max="4" width="10.28515625" style="14" customWidth="1"/>
    <col min="5" max="5" width="11.7109375" style="14" bestFit="1" customWidth="1"/>
    <col min="6" max="6" width="12.85546875" style="14" bestFit="1" customWidth="1"/>
    <col min="7" max="7" width="13.140625" style="14" customWidth="1"/>
    <col min="8" max="8" width="15.7109375" style="14" customWidth="1"/>
    <col min="9" max="9" width="12.85546875" style="14" bestFit="1" customWidth="1"/>
    <col min="10" max="10" width="11.28515625" style="14" bestFit="1" customWidth="1"/>
    <col min="11" max="11" width="17" style="14" customWidth="1"/>
    <col min="12" max="12" width="12.85546875" style="14" bestFit="1" customWidth="1"/>
    <col min="13" max="13" width="9.42578125" style="15" customWidth="1"/>
    <col min="14" max="14" width="10.85546875" style="14" customWidth="1"/>
    <col min="15" max="15" width="13.5703125" style="15" customWidth="1"/>
    <col min="16" max="16" width="15.140625" style="16" customWidth="1"/>
    <col min="17" max="16384" width="9.140625" style="14"/>
  </cols>
  <sheetData>
    <row r="1" spans="1:16" ht="26.25">
      <c r="B1" s="36" t="s">
        <v>101</v>
      </c>
    </row>
    <row r="2" spans="1:16" ht="15" thickBot="1"/>
    <row r="3" spans="1:16" ht="15.75" thickBot="1">
      <c r="B3" s="23" t="s">
        <v>94</v>
      </c>
      <c r="C3" s="17">
        <f t="shared" ref="C3:L3" si="0">SUM(C6:C129)</f>
        <v>306.8</v>
      </c>
      <c r="D3" s="17">
        <f t="shared" si="0"/>
        <v>0</v>
      </c>
      <c r="E3" s="17">
        <f t="shared" si="0"/>
        <v>2009.6000000000004</v>
      </c>
      <c r="F3" s="17">
        <f t="shared" si="0"/>
        <v>50175.999999999993</v>
      </c>
      <c r="G3" s="17">
        <f t="shared" si="0"/>
        <v>512</v>
      </c>
      <c r="H3" s="17">
        <f t="shared" si="0"/>
        <v>33012</v>
      </c>
      <c r="I3" s="17">
        <f t="shared" si="0"/>
        <v>72000</v>
      </c>
      <c r="J3" s="17">
        <f t="shared" si="0"/>
        <v>0</v>
      </c>
      <c r="K3" s="17">
        <f t="shared" si="0"/>
        <v>115.2</v>
      </c>
      <c r="L3" s="17">
        <f t="shared" si="0"/>
        <v>25017.599999999999</v>
      </c>
      <c r="M3" s="18"/>
      <c r="N3" s="19"/>
      <c r="O3" s="18"/>
      <c r="P3" s="17">
        <f>SUM(P6:P129)</f>
        <v>183149.19999999998</v>
      </c>
    </row>
    <row r="4" spans="1:16" ht="60.75" thickBot="1">
      <c r="A4" s="24" t="s">
        <v>102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95</v>
      </c>
      <c r="G4" s="25" t="s">
        <v>96</v>
      </c>
      <c r="H4" s="25" t="s">
        <v>97</v>
      </c>
      <c r="I4" s="25" t="s">
        <v>7</v>
      </c>
      <c r="J4" s="25" t="s">
        <v>8</v>
      </c>
      <c r="K4" s="25" t="s">
        <v>9</v>
      </c>
      <c r="L4" s="25" t="s">
        <v>10</v>
      </c>
      <c r="M4" s="21" t="s">
        <v>11</v>
      </c>
      <c r="N4" s="21" t="s">
        <v>12</v>
      </c>
      <c r="O4" s="21" t="s">
        <v>13</v>
      </c>
      <c r="P4" s="26" t="s">
        <v>14</v>
      </c>
    </row>
    <row r="5" spans="1:16" ht="15" customHeight="1">
      <c r="A5" s="27" t="e">
        <v>#REF!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8"/>
      <c r="N5" s="29"/>
      <c r="O5" s="28"/>
      <c r="P5" s="30" t="s">
        <v>14</v>
      </c>
    </row>
    <row r="6" spans="1:16" s="22" customFormat="1">
      <c r="A6" s="32" t="s">
        <v>15</v>
      </c>
      <c r="B6" s="37" t="s">
        <v>54</v>
      </c>
      <c r="C6" s="33">
        <v>0</v>
      </c>
      <c r="D6" s="33">
        <v>0</v>
      </c>
      <c r="E6" s="33">
        <v>108.8</v>
      </c>
      <c r="F6" s="33">
        <v>729.6</v>
      </c>
      <c r="G6" s="33">
        <v>0</v>
      </c>
      <c r="H6" s="33">
        <v>0</v>
      </c>
      <c r="I6" s="33">
        <v>1587.2</v>
      </c>
      <c r="J6" s="33">
        <v>0</v>
      </c>
      <c r="K6" s="33">
        <v>0</v>
      </c>
      <c r="L6" s="33">
        <v>160</v>
      </c>
      <c r="M6" s="38" t="s">
        <v>92</v>
      </c>
      <c r="N6" s="32">
        <v>1505</v>
      </c>
      <c r="O6" s="34">
        <v>327972</v>
      </c>
      <c r="P6" s="33">
        <f t="shared" ref="P6:P43" si="1">SUM(C6:L6)</f>
        <v>2585.6</v>
      </c>
    </row>
    <row r="7" spans="1:16" s="22" customFormat="1">
      <c r="A7" s="32" t="s">
        <v>16</v>
      </c>
      <c r="B7" s="37" t="s">
        <v>55</v>
      </c>
      <c r="C7" s="33">
        <v>0</v>
      </c>
      <c r="D7" s="33">
        <v>0</v>
      </c>
      <c r="E7" s="33">
        <v>0</v>
      </c>
      <c r="F7" s="33">
        <v>2099.1999999999998</v>
      </c>
      <c r="G7" s="33">
        <v>0</v>
      </c>
      <c r="H7" s="33">
        <v>1680</v>
      </c>
      <c r="I7" s="33">
        <v>1324.8</v>
      </c>
      <c r="J7" s="33">
        <v>0</v>
      </c>
      <c r="K7" s="33">
        <v>0</v>
      </c>
      <c r="L7" s="33">
        <v>0</v>
      </c>
      <c r="M7" s="38" t="s">
        <v>92</v>
      </c>
      <c r="N7" s="32">
        <v>1505</v>
      </c>
      <c r="O7" s="34">
        <v>465410</v>
      </c>
      <c r="P7" s="33">
        <f t="shared" si="1"/>
        <v>5104</v>
      </c>
    </row>
    <row r="8" spans="1:16" s="22" customFormat="1">
      <c r="A8" s="32" t="s">
        <v>17</v>
      </c>
      <c r="B8" s="37" t="s">
        <v>56</v>
      </c>
      <c r="C8" s="33">
        <v>0</v>
      </c>
      <c r="D8" s="33">
        <v>0</v>
      </c>
      <c r="E8" s="33">
        <v>147.19999999999999</v>
      </c>
      <c r="F8" s="33">
        <v>729.6</v>
      </c>
      <c r="G8" s="33">
        <v>0</v>
      </c>
      <c r="H8" s="33">
        <v>0</v>
      </c>
      <c r="I8" s="33">
        <v>921.6</v>
      </c>
      <c r="J8" s="33">
        <v>0</v>
      </c>
      <c r="K8" s="33">
        <v>0</v>
      </c>
      <c r="L8" s="33">
        <v>646.4</v>
      </c>
      <c r="M8" s="38" t="s">
        <v>92</v>
      </c>
      <c r="N8" s="32">
        <v>862</v>
      </c>
      <c r="O8" s="34">
        <v>69132</v>
      </c>
      <c r="P8" s="33">
        <f t="shared" si="1"/>
        <v>2444.8000000000002</v>
      </c>
    </row>
    <row r="9" spans="1:16" s="22" customFormat="1">
      <c r="A9" s="32" t="s">
        <v>18</v>
      </c>
      <c r="B9" s="37" t="s">
        <v>57</v>
      </c>
      <c r="C9" s="33">
        <v>0</v>
      </c>
      <c r="D9" s="33">
        <v>0</v>
      </c>
      <c r="E9" s="33">
        <v>0</v>
      </c>
      <c r="F9" s="33">
        <v>1088</v>
      </c>
      <c r="G9" s="33">
        <v>0</v>
      </c>
      <c r="H9" s="33">
        <v>0</v>
      </c>
      <c r="I9" s="33">
        <v>774.4</v>
      </c>
      <c r="J9" s="33">
        <v>0</v>
      </c>
      <c r="K9" s="33">
        <v>0</v>
      </c>
      <c r="L9" s="33">
        <v>76.8</v>
      </c>
      <c r="M9" s="38" t="s">
        <v>92</v>
      </c>
      <c r="N9" s="32">
        <v>3962</v>
      </c>
      <c r="O9" s="34">
        <v>127795</v>
      </c>
      <c r="P9" s="33">
        <f t="shared" si="1"/>
        <v>1939.2</v>
      </c>
    </row>
    <row r="10" spans="1:16" s="22" customFormat="1">
      <c r="A10" s="32" t="s">
        <v>19</v>
      </c>
      <c r="B10" s="37" t="s">
        <v>58</v>
      </c>
      <c r="C10" s="33">
        <v>0</v>
      </c>
      <c r="D10" s="33">
        <v>0</v>
      </c>
      <c r="E10" s="33">
        <v>0</v>
      </c>
      <c r="F10" s="33">
        <v>0</v>
      </c>
      <c r="G10" s="33">
        <v>512</v>
      </c>
      <c r="H10" s="33">
        <v>714</v>
      </c>
      <c r="I10" s="33">
        <v>0</v>
      </c>
      <c r="J10" s="33">
        <v>0</v>
      </c>
      <c r="K10" s="33">
        <v>0</v>
      </c>
      <c r="L10" s="33">
        <v>0</v>
      </c>
      <c r="M10" s="38" t="s">
        <v>92</v>
      </c>
      <c r="N10" s="32">
        <v>3962</v>
      </c>
      <c r="O10" s="34">
        <v>261882</v>
      </c>
      <c r="P10" s="33">
        <f t="shared" si="1"/>
        <v>1226</v>
      </c>
    </row>
    <row r="11" spans="1:16" s="22" customFormat="1">
      <c r="A11" s="32" t="s">
        <v>20</v>
      </c>
      <c r="B11" s="37" t="s">
        <v>59</v>
      </c>
      <c r="C11" s="33">
        <v>0</v>
      </c>
      <c r="D11" s="33">
        <v>0</v>
      </c>
      <c r="E11" s="33">
        <v>108.8</v>
      </c>
      <c r="F11" s="33">
        <v>1683.2</v>
      </c>
      <c r="G11" s="33">
        <v>0</v>
      </c>
      <c r="H11" s="33">
        <v>0</v>
      </c>
      <c r="I11" s="33">
        <v>1280</v>
      </c>
      <c r="J11" s="33">
        <v>0</v>
      </c>
      <c r="K11" s="33">
        <v>0</v>
      </c>
      <c r="L11" s="33">
        <v>0</v>
      </c>
      <c r="M11" s="38" t="s">
        <v>92</v>
      </c>
      <c r="N11" s="32">
        <v>1505</v>
      </c>
      <c r="O11" s="34">
        <v>157856</v>
      </c>
      <c r="P11" s="33">
        <f t="shared" si="1"/>
        <v>3072</v>
      </c>
    </row>
    <row r="12" spans="1:16" s="22" customFormat="1">
      <c r="A12" s="32" t="s">
        <v>21</v>
      </c>
      <c r="B12" s="37" t="s">
        <v>60</v>
      </c>
      <c r="C12" s="33">
        <v>0</v>
      </c>
      <c r="D12" s="33">
        <v>0</v>
      </c>
      <c r="E12" s="33">
        <v>179.2</v>
      </c>
      <c r="F12" s="33">
        <v>768</v>
      </c>
      <c r="G12" s="33">
        <v>0</v>
      </c>
      <c r="H12" s="33">
        <v>1400</v>
      </c>
      <c r="I12" s="33">
        <v>0</v>
      </c>
      <c r="J12" s="33">
        <v>0</v>
      </c>
      <c r="K12" s="33">
        <v>0</v>
      </c>
      <c r="L12" s="33">
        <v>0</v>
      </c>
      <c r="M12" s="38" t="s">
        <v>92</v>
      </c>
      <c r="N12" s="32">
        <v>1505</v>
      </c>
      <c r="O12" s="34">
        <v>171166</v>
      </c>
      <c r="P12" s="33">
        <f t="shared" si="1"/>
        <v>2347.1999999999998</v>
      </c>
    </row>
    <row r="13" spans="1:16" s="22" customFormat="1">
      <c r="A13" s="32" t="s">
        <v>22</v>
      </c>
      <c r="B13" s="37" t="s">
        <v>61</v>
      </c>
      <c r="C13" s="33">
        <v>0</v>
      </c>
      <c r="D13" s="33">
        <v>0</v>
      </c>
      <c r="E13" s="33">
        <v>128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8" t="s">
        <v>92</v>
      </c>
      <c r="N13" s="32">
        <v>1505</v>
      </c>
      <c r="O13" s="34">
        <v>333948</v>
      </c>
      <c r="P13" s="33">
        <f t="shared" si="1"/>
        <v>128</v>
      </c>
    </row>
    <row r="14" spans="1:16" s="22" customFormat="1">
      <c r="A14" s="32" t="s">
        <v>23</v>
      </c>
      <c r="B14" s="37" t="s">
        <v>62</v>
      </c>
      <c r="C14" s="33">
        <v>0</v>
      </c>
      <c r="D14" s="33">
        <v>0</v>
      </c>
      <c r="E14" s="33">
        <v>70.400000000000006</v>
      </c>
      <c r="F14" s="33">
        <v>0</v>
      </c>
      <c r="G14" s="33">
        <v>0</v>
      </c>
      <c r="H14" s="33">
        <v>0</v>
      </c>
      <c r="I14" s="33">
        <v>5798.4</v>
      </c>
      <c r="J14" s="33">
        <v>0</v>
      </c>
      <c r="K14" s="33">
        <v>0</v>
      </c>
      <c r="L14" s="33">
        <v>0</v>
      </c>
      <c r="M14" s="38" t="s">
        <v>92</v>
      </c>
      <c r="N14" s="32">
        <v>1505</v>
      </c>
      <c r="O14" s="34">
        <v>455261</v>
      </c>
      <c r="P14" s="33">
        <f t="shared" si="1"/>
        <v>5868.7999999999993</v>
      </c>
    </row>
    <row r="15" spans="1:16" s="22" customFormat="1">
      <c r="A15" s="32" t="s">
        <v>24</v>
      </c>
      <c r="B15" s="37" t="s">
        <v>63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7852.8</v>
      </c>
      <c r="J15" s="33">
        <v>0</v>
      </c>
      <c r="K15" s="33">
        <v>0</v>
      </c>
      <c r="L15" s="33">
        <v>2848</v>
      </c>
      <c r="M15" s="38" t="s">
        <v>92</v>
      </c>
      <c r="N15" s="32">
        <v>1505</v>
      </c>
      <c r="O15" s="34">
        <v>455059</v>
      </c>
      <c r="P15" s="33">
        <f t="shared" si="1"/>
        <v>10700.8</v>
      </c>
    </row>
    <row r="16" spans="1:16" s="22" customFormat="1">
      <c r="A16" s="32" t="s">
        <v>25</v>
      </c>
      <c r="B16" s="37" t="s">
        <v>64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7667.2</v>
      </c>
      <c r="J16" s="33">
        <v>0</v>
      </c>
      <c r="K16" s="33">
        <v>0</v>
      </c>
      <c r="L16" s="33">
        <v>2553.6</v>
      </c>
      <c r="M16" s="38" t="s">
        <v>92</v>
      </c>
      <c r="N16" s="32">
        <v>1505</v>
      </c>
      <c r="O16" s="34">
        <v>256579</v>
      </c>
      <c r="P16" s="33">
        <f t="shared" si="1"/>
        <v>10220.799999999999</v>
      </c>
    </row>
    <row r="17" spans="1:16" s="22" customFormat="1">
      <c r="A17" s="32" t="s">
        <v>26</v>
      </c>
      <c r="B17" s="37" t="s">
        <v>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6368</v>
      </c>
      <c r="J17" s="33">
        <v>0</v>
      </c>
      <c r="K17" s="33">
        <v>0</v>
      </c>
      <c r="L17" s="33">
        <v>0</v>
      </c>
      <c r="M17" s="38" t="s">
        <v>92</v>
      </c>
      <c r="N17" s="32">
        <v>1505</v>
      </c>
      <c r="O17" s="34">
        <v>250562</v>
      </c>
      <c r="P17" s="33">
        <f t="shared" si="1"/>
        <v>6368</v>
      </c>
    </row>
    <row r="18" spans="1:16" s="22" customFormat="1">
      <c r="A18" s="32" t="s">
        <v>27</v>
      </c>
      <c r="B18" s="37" t="s">
        <v>66</v>
      </c>
      <c r="C18" s="33">
        <v>0</v>
      </c>
      <c r="D18" s="33">
        <v>0</v>
      </c>
      <c r="E18" s="33">
        <v>0</v>
      </c>
      <c r="F18" s="33">
        <v>4832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8" t="s">
        <v>92</v>
      </c>
      <c r="N18" s="32">
        <v>1505</v>
      </c>
      <c r="O18" s="34">
        <v>467588</v>
      </c>
      <c r="P18" s="33">
        <f t="shared" si="1"/>
        <v>4832</v>
      </c>
    </row>
    <row r="19" spans="1:16" s="22" customFormat="1">
      <c r="A19" s="32" t="s">
        <v>28</v>
      </c>
      <c r="B19" s="37" t="s">
        <v>67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1555.2</v>
      </c>
      <c r="J19" s="33">
        <v>0</v>
      </c>
      <c r="K19" s="33">
        <v>0</v>
      </c>
      <c r="L19" s="33">
        <v>2560</v>
      </c>
      <c r="M19" s="38" t="s">
        <v>92</v>
      </c>
      <c r="N19" s="32">
        <v>1505</v>
      </c>
      <c r="O19" s="34">
        <v>455369</v>
      </c>
      <c r="P19" s="33">
        <f t="shared" si="1"/>
        <v>4115.2</v>
      </c>
    </row>
    <row r="20" spans="1:16" s="22" customFormat="1">
      <c r="A20" s="32" t="s">
        <v>29</v>
      </c>
      <c r="B20" s="37" t="s">
        <v>68</v>
      </c>
      <c r="C20" s="33">
        <v>0</v>
      </c>
      <c r="D20" s="33">
        <v>0</v>
      </c>
      <c r="E20" s="33">
        <v>0</v>
      </c>
      <c r="F20" s="33">
        <v>1497.6</v>
      </c>
      <c r="G20" s="33">
        <v>0</v>
      </c>
      <c r="H20" s="33">
        <v>0</v>
      </c>
      <c r="I20" s="33">
        <v>3968</v>
      </c>
      <c r="J20" s="33">
        <v>0</v>
      </c>
      <c r="K20" s="33">
        <v>0</v>
      </c>
      <c r="L20" s="33">
        <v>780.8</v>
      </c>
      <c r="M20" s="38" t="s">
        <v>92</v>
      </c>
      <c r="N20" s="32">
        <v>1505</v>
      </c>
      <c r="O20" s="34">
        <v>265810</v>
      </c>
      <c r="P20" s="33">
        <f t="shared" si="1"/>
        <v>6246.4000000000005</v>
      </c>
    </row>
    <row r="21" spans="1:16" s="22" customFormat="1">
      <c r="A21" s="32" t="s">
        <v>30</v>
      </c>
      <c r="B21" s="37" t="s">
        <v>69</v>
      </c>
      <c r="C21" s="33">
        <v>0</v>
      </c>
      <c r="D21" s="33">
        <v>0</v>
      </c>
      <c r="E21" s="33">
        <v>121.6</v>
      </c>
      <c r="F21" s="33">
        <v>672</v>
      </c>
      <c r="G21" s="33">
        <v>0</v>
      </c>
      <c r="H21" s="33">
        <v>0</v>
      </c>
      <c r="I21" s="33">
        <v>1958.4</v>
      </c>
      <c r="J21" s="33">
        <v>0</v>
      </c>
      <c r="K21" s="33">
        <v>0</v>
      </c>
      <c r="L21" s="33">
        <v>966.4</v>
      </c>
      <c r="M21" s="38" t="s">
        <v>92</v>
      </c>
      <c r="N21" s="32">
        <v>1505</v>
      </c>
      <c r="O21" s="34">
        <v>254002</v>
      </c>
      <c r="P21" s="33">
        <f t="shared" si="1"/>
        <v>3718.4</v>
      </c>
    </row>
    <row r="22" spans="1:16" s="22" customFormat="1">
      <c r="A22" s="32" t="s">
        <v>31</v>
      </c>
      <c r="B22" s="37" t="s">
        <v>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435.2</v>
      </c>
      <c r="J22" s="33">
        <v>0</v>
      </c>
      <c r="K22" s="33">
        <v>0</v>
      </c>
      <c r="L22" s="33">
        <v>748.8</v>
      </c>
      <c r="M22" s="38" t="s">
        <v>92</v>
      </c>
      <c r="N22" s="32">
        <v>3962</v>
      </c>
      <c r="O22" s="34">
        <v>197653</v>
      </c>
      <c r="P22" s="33">
        <f t="shared" si="1"/>
        <v>1184</v>
      </c>
    </row>
    <row r="23" spans="1:16" s="22" customFormat="1">
      <c r="A23" s="32" t="s">
        <v>32</v>
      </c>
      <c r="B23" s="37" t="s">
        <v>71</v>
      </c>
      <c r="C23" s="33">
        <v>0</v>
      </c>
      <c r="D23" s="33">
        <v>0</v>
      </c>
      <c r="E23" s="33">
        <v>128</v>
      </c>
      <c r="F23" s="33">
        <v>454.4</v>
      </c>
      <c r="G23" s="33">
        <v>0</v>
      </c>
      <c r="H23" s="33">
        <v>0</v>
      </c>
      <c r="I23" s="33">
        <v>3948.8</v>
      </c>
      <c r="J23" s="33">
        <v>0</v>
      </c>
      <c r="K23" s="33">
        <v>0</v>
      </c>
      <c r="L23" s="33">
        <v>2444.8000000000002</v>
      </c>
      <c r="M23" s="38" t="s">
        <v>92</v>
      </c>
      <c r="N23" s="32">
        <v>1867</v>
      </c>
      <c r="O23" s="34">
        <v>325252</v>
      </c>
      <c r="P23" s="33">
        <f t="shared" si="1"/>
        <v>6976</v>
      </c>
    </row>
    <row r="24" spans="1:16" s="22" customFormat="1">
      <c r="A24" s="32" t="s">
        <v>33</v>
      </c>
      <c r="B24" s="37" t="s">
        <v>72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5145.6000000000004</v>
      </c>
      <c r="J24" s="33">
        <v>0</v>
      </c>
      <c r="K24" s="33">
        <v>0</v>
      </c>
      <c r="L24" s="33">
        <v>0</v>
      </c>
      <c r="M24" s="38" t="s">
        <v>92</v>
      </c>
      <c r="N24" s="32">
        <v>1867</v>
      </c>
      <c r="O24" s="34">
        <v>856312</v>
      </c>
      <c r="P24" s="33">
        <f t="shared" si="1"/>
        <v>5145.6000000000004</v>
      </c>
    </row>
    <row r="25" spans="1:16" s="22" customFormat="1">
      <c r="A25" s="32" t="s">
        <v>34</v>
      </c>
      <c r="B25" s="37" t="s">
        <v>73</v>
      </c>
      <c r="C25" s="33">
        <v>306.8</v>
      </c>
      <c r="D25" s="33">
        <v>0</v>
      </c>
      <c r="E25" s="33">
        <v>0</v>
      </c>
      <c r="F25" s="33">
        <v>211.2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889.6</v>
      </c>
      <c r="M25" s="38" t="s">
        <v>92</v>
      </c>
      <c r="N25" s="32">
        <v>1505</v>
      </c>
      <c r="O25" s="34">
        <v>385328</v>
      </c>
      <c r="P25" s="33">
        <f t="shared" si="1"/>
        <v>1407.6</v>
      </c>
    </row>
    <row r="26" spans="1:16" s="22" customFormat="1">
      <c r="A26" s="32" t="s">
        <v>35</v>
      </c>
      <c r="B26" s="37" t="s">
        <v>74</v>
      </c>
      <c r="C26" s="33">
        <v>0</v>
      </c>
      <c r="D26" s="33">
        <v>0</v>
      </c>
      <c r="E26" s="33">
        <v>108.8</v>
      </c>
      <c r="F26" s="33">
        <v>5075.2</v>
      </c>
      <c r="G26" s="33">
        <v>0</v>
      </c>
      <c r="H26" s="33">
        <v>0</v>
      </c>
      <c r="I26" s="33">
        <v>2316.8000000000002</v>
      </c>
      <c r="J26" s="33">
        <v>0</v>
      </c>
      <c r="K26" s="33">
        <v>0</v>
      </c>
      <c r="L26" s="33">
        <v>825.6</v>
      </c>
      <c r="M26" s="38" t="s">
        <v>92</v>
      </c>
      <c r="N26" s="32">
        <v>1505</v>
      </c>
      <c r="O26" s="34">
        <v>209929</v>
      </c>
      <c r="P26" s="33">
        <f t="shared" si="1"/>
        <v>8326.4</v>
      </c>
    </row>
    <row r="27" spans="1:16" s="22" customFormat="1">
      <c r="A27" s="32" t="s">
        <v>36</v>
      </c>
      <c r="B27" s="37" t="s">
        <v>75</v>
      </c>
      <c r="C27" s="33">
        <v>0</v>
      </c>
      <c r="D27" s="33">
        <v>0</v>
      </c>
      <c r="E27" s="33">
        <v>160</v>
      </c>
      <c r="F27" s="33">
        <v>0</v>
      </c>
      <c r="G27" s="33">
        <v>0</v>
      </c>
      <c r="H27" s="33">
        <v>0</v>
      </c>
      <c r="I27" s="33">
        <v>4499.2</v>
      </c>
      <c r="J27" s="33">
        <v>0</v>
      </c>
      <c r="K27" s="33">
        <v>0</v>
      </c>
      <c r="L27" s="33">
        <v>1670.4</v>
      </c>
      <c r="M27" s="38" t="s">
        <v>92</v>
      </c>
      <c r="N27" s="32">
        <v>4606</v>
      </c>
      <c r="O27" s="34">
        <v>79979</v>
      </c>
      <c r="P27" s="33">
        <f t="shared" si="1"/>
        <v>6329.6</v>
      </c>
    </row>
    <row r="28" spans="1:16" s="22" customFormat="1">
      <c r="A28" s="32" t="s">
        <v>37</v>
      </c>
      <c r="B28" s="37" t="s">
        <v>76</v>
      </c>
      <c r="C28" s="33">
        <v>0</v>
      </c>
      <c r="D28" s="33">
        <v>0</v>
      </c>
      <c r="E28" s="33">
        <v>102.4</v>
      </c>
      <c r="F28" s="33">
        <v>2489.6</v>
      </c>
      <c r="G28" s="33">
        <v>0</v>
      </c>
      <c r="H28" s="33">
        <v>0</v>
      </c>
      <c r="I28" s="33">
        <v>2144</v>
      </c>
      <c r="J28" s="33">
        <v>0</v>
      </c>
      <c r="K28" s="33">
        <v>115.2</v>
      </c>
      <c r="L28" s="33">
        <v>1804.8</v>
      </c>
      <c r="M28" s="38" t="s">
        <v>92</v>
      </c>
      <c r="N28" s="32">
        <v>1505</v>
      </c>
      <c r="O28" s="34">
        <v>257028</v>
      </c>
      <c r="P28" s="33">
        <f t="shared" si="1"/>
        <v>6656</v>
      </c>
    </row>
    <row r="29" spans="1:16" s="22" customFormat="1">
      <c r="A29" s="32" t="s">
        <v>38</v>
      </c>
      <c r="B29" s="37" t="s">
        <v>77</v>
      </c>
      <c r="C29" s="33">
        <v>0</v>
      </c>
      <c r="D29" s="33">
        <v>0</v>
      </c>
      <c r="E29" s="33">
        <v>0</v>
      </c>
      <c r="F29" s="33">
        <v>7897.6</v>
      </c>
      <c r="G29" s="33">
        <v>0</v>
      </c>
      <c r="H29" s="33">
        <v>16548</v>
      </c>
      <c r="I29" s="33">
        <v>2796.8</v>
      </c>
      <c r="J29" s="33">
        <v>0</v>
      </c>
      <c r="K29" s="33">
        <v>0</v>
      </c>
      <c r="L29" s="33">
        <v>2406.4</v>
      </c>
      <c r="M29" s="38" t="s">
        <v>92</v>
      </c>
      <c r="N29" s="32">
        <v>1505</v>
      </c>
      <c r="O29" s="34">
        <v>413666</v>
      </c>
      <c r="P29" s="33">
        <f t="shared" si="1"/>
        <v>29648.799999999999</v>
      </c>
    </row>
    <row r="30" spans="1:16" s="22" customFormat="1">
      <c r="A30" s="32" t="s">
        <v>39</v>
      </c>
      <c r="B30" s="37" t="s">
        <v>78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179.2</v>
      </c>
      <c r="M30" s="38" t="s">
        <v>93</v>
      </c>
      <c r="N30" s="32">
        <v>2525</v>
      </c>
      <c r="O30" s="34">
        <v>14898</v>
      </c>
      <c r="P30" s="33">
        <f t="shared" si="1"/>
        <v>179.2</v>
      </c>
    </row>
    <row r="31" spans="1:16" s="22" customFormat="1">
      <c r="A31" s="32" t="s">
        <v>40</v>
      </c>
      <c r="B31" s="37" t="s">
        <v>79</v>
      </c>
      <c r="C31" s="33">
        <v>0</v>
      </c>
      <c r="D31" s="33">
        <v>0</v>
      </c>
      <c r="E31" s="33">
        <v>0</v>
      </c>
      <c r="F31" s="33">
        <v>4448</v>
      </c>
      <c r="G31" s="33">
        <v>0</v>
      </c>
      <c r="H31" s="33">
        <v>0</v>
      </c>
      <c r="I31" s="33">
        <v>2016</v>
      </c>
      <c r="J31" s="33">
        <v>0</v>
      </c>
      <c r="K31" s="33">
        <v>0</v>
      </c>
      <c r="L31" s="33">
        <v>1753.6</v>
      </c>
      <c r="M31" s="38" t="s">
        <v>92</v>
      </c>
      <c r="N31" s="32">
        <v>1505</v>
      </c>
      <c r="O31" s="34">
        <v>351687</v>
      </c>
      <c r="P31" s="33">
        <f t="shared" si="1"/>
        <v>8217.6</v>
      </c>
    </row>
    <row r="32" spans="1:16" s="22" customFormat="1">
      <c r="A32" s="32" t="s">
        <v>41</v>
      </c>
      <c r="B32" s="37" t="s">
        <v>80</v>
      </c>
      <c r="C32" s="33">
        <v>0</v>
      </c>
      <c r="D32" s="33">
        <v>0</v>
      </c>
      <c r="E32" s="33">
        <v>0</v>
      </c>
      <c r="F32" s="33">
        <v>1068.8</v>
      </c>
      <c r="G32" s="33">
        <v>0</v>
      </c>
      <c r="H32" s="33">
        <v>3640</v>
      </c>
      <c r="I32" s="33">
        <v>755.2</v>
      </c>
      <c r="J32" s="33">
        <v>0</v>
      </c>
      <c r="K32" s="33">
        <v>0</v>
      </c>
      <c r="L32" s="33">
        <v>0</v>
      </c>
      <c r="M32" s="38" t="s">
        <v>92</v>
      </c>
      <c r="N32" s="32">
        <v>2781</v>
      </c>
      <c r="O32" s="34">
        <v>261904</v>
      </c>
      <c r="P32" s="33">
        <f t="shared" si="1"/>
        <v>5464</v>
      </c>
    </row>
    <row r="33" spans="1:16" s="22" customFormat="1">
      <c r="A33" s="32" t="s">
        <v>42</v>
      </c>
      <c r="B33" s="37" t="s">
        <v>81</v>
      </c>
      <c r="C33" s="33">
        <v>0</v>
      </c>
      <c r="D33" s="33">
        <v>0</v>
      </c>
      <c r="E33" s="33">
        <v>0</v>
      </c>
      <c r="F33" s="33">
        <v>2649.6</v>
      </c>
      <c r="G33" s="33">
        <v>0</v>
      </c>
      <c r="H33" s="33">
        <v>1680</v>
      </c>
      <c r="I33" s="33">
        <v>2188.8000000000002</v>
      </c>
      <c r="J33" s="33">
        <v>0</v>
      </c>
      <c r="K33" s="33">
        <v>0</v>
      </c>
      <c r="L33" s="33">
        <v>1625.6</v>
      </c>
      <c r="M33" s="38" t="s">
        <v>92</v>
      </c>
      <c r="N33" s="32">
        <v>1505</v>
      </c>
      <c r="O33" s="34">
        <v>258105</v>
      </c>
      <c r="P33" s="33">
        <f t="shared" si="1"/>
        <v>8144</v>
      </c>
    </row>
    <row r="34" spans="1:16" s="22" customFormat="1">
      <c r="A34" s="32" t="s">
        <v>43</v>
      </c>
      <c r="B34" s="37" t="s">
        <v>82</v>
      </c>
      <c r="C34" s="33">
        <v>0</v>
      </c>
      <c r="D34" s="33">
        <v>0</v>
      </c>
      <c r="E34" s="33">
        <v>102.4</v>
      </c>
      <c r="F34" s="33">
        <v>1747.2</v>
      </c>
      <c r="G34" s="33">
        <v>0</v>
      </c>
      <c r="H34" s="33">
        <v>2800</v>
      </c>
      <c r="I34" s="33">
        <v>1292.8</v>
      </c>
      <c r="J34" s="33">
        <v>0</v>
      </c>
      <c r="K34" s="33">
        <v>0</v>
      </c>
      <c r="L34" s="33">
        <v>0</v>
      </c>
      <c r="M34" s="38" t="s">
        <v>92</v>
      </c>
      <c r="N34" s="32">
        <v>1505</v>
      </c>
      <c r="O34" s="34">
        <v>256404</v>
      </c>
      <c r="P34" s="33">
        <f t="shared" si="1"/>
        <v>5942.4000000000005</v>
      </c>
    </row>
    <row r="35" spans="1:16" s="22" customFormat="1">
      <c r="A35" s="32" t="s">
        <v>44</v>
      </c>
      <c r="B35" s="37" t="s">
        <v>83</v>
      </c>
      <c r="C35" s="33">
        <v>0</v>
      </c>
      <c r="D35" s="33">
        <v>0</v>
      </c>
      <c r="E35" s="33">
        <v>102.4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8" t="s">
        <v>92</v>
      </c>
      <c r="N35" s="32">
        <v>1505</v>
      </c>
      <c r="O35" s="34">
        <v>255734</v>
      </c>
      <c r="P35" s="33">
        <f t="shared" si="1"/>
        <v>102.4</v>
      </c>
    </row>
    <row r="36" spans="1:16" s="22" customFormat="1">
      <c r="A36" s="32" t="s">
        <v>45</v>
      </c>
      <c r="B36" s="37" t="s">
        <v>84</v>
      </c>
      <c r="C36" s="33">
        <v>0</v>
      </c>
      <c r="D36" s="33">
        <v>0</v>
      </c>
      <c r="E36" s="33">
        <v>0</v>
      </c>
      <c r="F36" s="33">
        <v>2188.8000000000002</v>
      </c>
      <c r="G36" s="33">
        <v>0</v>
      </c>
      <c r="H36" s="33">
        <v>2100</v>
      </c>
      <c r="I36" s="33">
        <v>0</v>
      </c>
      <c r="J36" s="33">
        <v>0</v>
      </c>
      <c r="K36" s="33">
        <v>0</v>
      </c>
      <c r="L36" s="33">
        <v>0</v>
      </c>
      <c r="M36" s="38" t="s">
        <v>92</v>
      </c>
      <c r="N36" s="32">
        <v>1505</v>
      </c>
      <c r="O36" s="34">
        <v>423475</v>
      </c>
      <c r="P36" s="33">
        <f t="shared" si="1"/>
        <v>4288.8</v>
      </c>
    </row>
    <row r="37" spans="1:16" s="22" customFormat="1">
      <c r="A37" s="32" t="s">
        <v>46</v>
      </c>
      <c r="B37" s="37" t="s">
        <v>85</v>
      </c>
      <c r="C37" s="33">
        <v>0</v>
      </c>
      <c r="D37" s="33">
        <v>0</v>
      </c>
      <c r="E37" s="33">
        <v>0</v>
      </c>
      <c r="F37" s="33">
        <v>3078.4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8" t="s">
        <v>92</v>
      </c>
      <c r="N37" s="32">
        <v>1505</v>
      </c>
      <c r="O37" s="34" t="s">
        <v>47</v>
      </c>
      <c r="P37" s="33">
        <f t="shared" si="1"/>
        <v>3078.4</v>
      </c>
    </row>
    <row r="38" spans="1:16" s="22" customFormat="1">
      <c r="A38" s="32" t="s">
        <v>48</v>
      </c>
      <c r="B38" s="37" t="s">
        <v>86</v>
      </c>
      <c r="C38" s="33">
        <v>0</v>
      </c>
      <c r="D38" s="33">
        <v>0</v>
      </c>
      <c r="E38" s="33">
        <v>83.2</v>
      </c>
      <c r="F38" s="33">
        <v>0</v>
      </c>
      <c r="G38" s="33">
        <v>0</v>
      </c>
      <c r="H38" s="33">
        <v>0</v>
      </c>
      <c r="I38" s="33">
        <v>345.6</v>
      </c>
      <c r="J38" s="33">
        <v>0</v>
      </c>
      <c r="K38" s="33">
        <v>0</v>
      </c>
      <c r="L38" s="33">
        <v>0</v>
      </c>
      <c r="M38" s="38" t="s">
        <v>92</v>
      </c>
      <c r="N38" s="32">
        <v>1886</v>
      </c>
      <c r="O38" s="34">
        <v>519855</v>
      </c>
      <c r="P38" s="33">
        <f t="shared" si="1"/>
        <v>428.8</v>
      </c>
    </row>
    <row r="39" spans="1:16" s="22" customFormat="1">
      <c r="A39" s="32" t="s">
        <v>49</v>
      </c>
      <c r="B39" s="37" t="s">
        <v>87</v>
      </c>
      <c r="C39" s="33">
        <v>0</v>
      </c>
      <c r="D39" s="33">
        <v>0</v>
      </c>
      <c r="E39" s="33">
        <v>230.4</v>
      </c>
      <c r="F39" s="33">
        <v>857.6</v>
      </c>
      <c r="G39" s="33">
        <v>0</v>
      </c>
      <c r="H39" s="33">
        <v>0</v>
      </c>
      <c r="I39" s="33">
        <v>1235.2</v>
      </c>
      <c r="J39" s="33">
        <v>0</v>
      </c>
      <c r="K39" s="33">
        <v>0</v>
      </c>
      <c r="L39" s="33">
        <v>76.8</v>
      </c>
      <c r="M39" s="38" t="s">
        <v>92</v>
      </c>
      <c r="N39" s="32">
        <v>1505</v>
      </c>
      <c r="O39" s="34">
        <v>530042</v>
      </c>
      <c r="P39" s="33">
        <f t="shared" si="1"/>
        <v>2400</v>
      </c>
    </row>
    <row r="40" spans="1:16" s="22" customFormat="1">
      <c r="A40" s="32" t="s">
        <v>50</v>
      </c>
      <c r="B40" s="37" t="s">
        <v>88</v>
      </c>
      <c r="C40" s="33">
        <v>0</v>
      </c>
      <c r="D40" s="33">
        <v>0</v>
      </c>
      <c r="E40" s="33">
        <v>0</v>
      </c>
      <c r="F40" s="33">
        <v>819.2</v>
      </c>
      <c r="G40" s="33">
        <v>0</v>
      </c>
      <c r="H40" s="33">
        <v>1540</v>
      </c>
      <c r="I40" s="33">
        <v>352</v>
      </c>
      <c r="J40" s="33">
        <v>0</v>
      </c>
      <c r="K40" s="33">
        <v>0</v>
      </c>
      <c r="L40" s="33">
        <v>0</v>
      </c>
      <c r="M40" s="38" t="s">
        <v>92</v>
      </c>
      <c r="N40" s="32">
        <v>862</v>
      </c>
      <c r="O40" s="34">
        <v>161497</v>
      </c>
      <c r="P40" s="33">
        <f t="shared" si="1"/>
        <v>2711.2</v>
      </c>
    </row>
    <row r="41" spans="1:16" s="22" customFormat="1">
      <c r="A41" s="32" t="s">
        <v>51</v>
      </c>
      <c r="B41" s="37" t="s">
        <v>89</v>
      </c>
      <c r="C41" s="33">
        <v>0</v>
      </c>
      <c r="D41" s="33">
        <v>0</v>
      </c>
      <c r="E41" s="33">
        <v>128</v>
      </c>
      <c r="F41" s="33">
        <v>723.2</v>
      </c>
      <c r="G41" s="33">
        <v>0</v>
      </c>
      <c r="H41" s="33">
        <v>910</v>
      </c>
      <c r="I41" s="33">
        <v>0</v>
      </c>
      <c r="J41" s="33">
        <v>0</v>
      </c>
      <c r="K41" s="33">
        <v>0</v>
      </c>
      <c r="L41" s="33">
        <v>0</v>
      </c>
      <c r="M41" s="38" t="s">
        <v>92</v>
      </c>
      <c r="N41" s="32">
        <v>862</v>
      </c>
      <c r="O41" s="34">
        <v>162221</v>
      </c>
      <c r="P41" s="33">
        <f t="shared" si="1"/>
        <v>1761.2</v>
      </c>
    </row>
    <row r="42" spans="1:16" s="22" customFormat="1">
      <c r="A42" s="32" t="s">
        <v>52</v>
      </c>
      <c r="B42" s="37" t="s">
        <v>90</v>
      </c>
      <c r="C42" s="33">
        <v>0</v>
      </c>
      <c r="D42" s="33">
        <v>0</v>
      </c>
      <c r="E42" s="33">
        <v>0</v>
      </c>
      <c r="F42" s="33">
        <v>428.8</v>
      </c>
      <c r="G42" s="33">
        <v>0</v>
      </c>
      <c r="H42" s="33">
        <v>0</v>
      </c>
      <c r="I42" s="33">
        <v>851.2</v>
      </c>
      <c r="J42" s="33">
        <v>0</v>
      </c>
      <c r="K42" s="33">
        <v>0</v>
      </c>
      <c r="L42" s="33">
        <v>0</v>
      </c>
      <c r="M42" s="38" t="s">
        <v>92</v>
      </c>
      <c r="N42" s="32">
        <v>1117</v>
      </c>
      <c r="O42" s="34">
        <v>313033</v>
      </c>
      <c r="P42" s="33">
        <f t="shared" si="1"/>
        <v>1280</v>
      </c>
    </row>
    <row r="43" spans="1:16" s="22" customFormat="1">
      <c r="A43" s="32" t="s">
        <v>53</v>
      </c>
      <c r="B43" s="37" t="s">
        <v>91</v>
      </c>
      <c r="C43" s="33">
        <v>0</v>
      </c>
      <c r="D43" s="33">
        <v>0</v>
      </c>
      <c r="E43" s="33">
        <v>0</v>
      </c>
      <c r="F43" s="33">
        <v>1939.2</v>
      </c>
      <c r="G43" s="33">
        <v>0</v>
      </c>
      <c r="H43" s="33">
        <v>0</v>
      </c>
      <c r="I43" s="33">
        <v>620.79999999999995</v>
      </c>
      <c r="J43" s="33">
        <v>0</v>
      </c>
      <c r="K43" s="33">
        <v>0</v>
      </c>
      <c r="L43" s="33">
        <v>0</v>
      </c>
      <c r="M43" s="38" t="s">
        <v>92</v>
      </c>
      <c r="N43" s="32">
        <v>3962</v>
      </c>
      <c r="O43" s="34">
        <v>147605</v>
      </c>
      <c r="P43" s="33">
        <f t="shared" si="1"/>
        <v>2560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2º REPASSE ESC PARCIAL</vt:lpstr>
      <vt:lpstr>3º REPASSE ESC PARCIAL </vt:lpstr>
      <vt:lpstr>4º REPASSE ESC PARCIAL</vt:lpstr>
      <vt:lpstr>5º REPASSE ESC PARCIAL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</dc:creator>
  <cp:lastModifiedBy>gae</cp:lastModifiedBy>
  <dcterms:created xsi:type="dcterms:W3CDTF">2018-08-20T11:33:54Z</dcterms:created>
  <dcterms:modified xsi:type="dcterms:W3CDTF">2018-09-25T14:36:03Z</dcterms:modified>
</cp:coreProperties>
</file>